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E\"/>
    </mc:Choice>
  </mc:AlternateContent>
  <xr:revisionPtr revIDLastSave="0" documentId="13_ncr:1_{021DD012-408A-4D4C-8D37-433785A32746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3 sess.1 et 2 et Nbre H" sheetId="1" r:id="rId1"/>
    <sheet name="MCC Sem4 sess.1 et 2 et Nbre H" sheetId="2" r:id="rId2"/>
    <sheet name="Blocs de compétences" sheetId="4" r:id="rId3"/>
    <sheet name="Liste valeurs" sheetId="3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0" i="2" l="1"/>
  <c r="T40" i="2"/>
  <c r="R40" i="2"/>
  <c r="H40" i="2"/>
  <c r="K7" i="2"/>
  <c r="K6" i="2"/>
  <c r="U5" i="2"/>
  <c r="T5" i="2"/>
  <c r="S5" i="2"/>
  <c r="R5" i="2"/>
  <c r="Q5" i="2"/>
  <c r="P5" i="2"/>
  <c r="O5" i="2"/>
  <c r="K5" i="2"/>
  <c r="U4" i="2"/>
  <c r="T4" i="2"/>
  <c r="S4" i="2"/>
  <c r="R4" i="2"/>
  <c r="Q4" i="2"/>
  <c r="P4" i="2"/>
  <c r="O4" i="2"/>
  <c r="K4" i="2"/>
  <c r="O2" i="2"/>
  <c r="U37" i="1"/>
  <c r="T37" i="1"/>
  <c r="R37" i="1"/>
  <c r="H37" i="1"/>
  <c r="O7" i="1"/>
  <c r="O6" i="1"/>
  <c r="T42" i="2" l="1"/>
</calcChain>
</file>

<file path=xl/sharedStrings.xml><?xml version="1.0" encoding="utf-8"?>
<sst xmlns="http://schemas.openxmlformats.org/spreadsheetml/2006/main" count="527" uniqueCount="300">
  <si>
    <t>MODALITES DE CONTROLE DES CONNAISSANCES ET DES COMPETENCES</t>
  </si>
  <si>
    <t>Composante : GRENOBLE IAE</t>
  </si>
  <si>
    <t>Année de la Formation/Domaine/Mention : M2 DEG MANAGEMENT ET ADMINISTATION DES ENTREPRISES</t>
  </si>
  <si>
    <t>Code Diplôme : JJMMAE1</t>
  </si>
  <si>
    <t xml:space="preserve">Date approbation CEVU : </t>
  </si>
  <si>
    <t>Parcours-type : Manager - Double compétence</t>
  </si>
  <si>
    <t xml:space="preserve">Code VDI :         116    </t>
  </si>
  <si>
    <r>
      <t>N° de version dans l'accréditation</t>
    </r>
    <r>
      <rPr>
        <b/>
        <sz val="9"/>
        <color indexed="2"/>
        <rFont val="Arial"/>
        <family val="2"/>
      </rPr>
      <t xml:space="preserve"> : 3</t>
    </r>
  </si>
  <si>
    <t>Parcours pédagogique (le cas échéant) : Classique</t>
  </si>
  <si>
    <t>Code Etape :     JJM2DB</t>
  </si>
  <si>
    <t>Responsable de la Formation : Annick VALETTE</t>
  </si>
  <si>
    <t>Code VET :        211</t>
  </si>
  <si>
    <t>Responsable de l'Année : Sandrine FINE-FALCY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</si>
  <si>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</si>
  <si>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</si>
  <si>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</si>
  <si>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</si>
  <si>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</si>
  <si>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</si>
  <si>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</si>
  <si>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</si>
  <si>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</si>
  <si>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</si>
  <si>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</si>
  <si>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</si>
  <si>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</si>
  <si>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</si>
  <si>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</si>
  <si>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</si>
  <si>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</si>
  <si>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</si>
  <si>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</si>
  <si>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</si>
  <si>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</si>
  <si>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</si>
  <si>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</si>
  <si>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</si>
  <si>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1: Manager les organisations dans leur environnement</t>
  </si>
  <si>
    <t>JJDB9U12</t>
  </si>
  <si>
    <t>O</t>
  </si>
  <si>
    <t>Stratégie</t>
  </si>
  <si>
    <t>*</t>
  </si>
  <si>
    <t>JJDB9M1C</t>
  </si>
  <si>
    <t>E/O</t>
  </si>
  <si>
    <t>Non</t>
  </si>
  <si>
    <t>Marketing</t>
  </si>
  <si>
    <t>JJDB9M17</t>
  </si>
  <si>
    <t>Achat</t>
  </si>
  <si>
    <t>JJDB9M18</t>
  </si>
  <si>
    <t>Supply Chain et Qualité</t>
  </si>
  <si>
    <t>JJDB9M19</t>
  </si>
  <si>
    <t>Droit des affaires</t>
  </si>
  <si>
    <t>JJDB9M1A</t>
  </si>
  <si>
    <t>UE2 : Manager la performance financière</t>
  </si>
  <si>
    <t>JJDB9U21</t>
  </si>
  <si>
    <t>Comptabilité et fiscalité</t>
  </si>
  <si>
    <t>JJDB9M23</t>
  </si>
  <si>
    <t>Contrôle de gestion</t>
  </si>
  <si>
    <t>JJDB9M25</t>
  </si>
  <si>
    <t>Analyse financière</t>
  </si>
  <si>
    <t>JJDB9M27</t>
  </si>
  <si>
    <t>Choix d'investissement</t>
  </si>
  <si>
    <t>JJDB9M28</t>
  </si>
  <si>
    <t>UE 3 : Manager un projet 1</t>
  </si>
  <si>
    <t>JJDB9U33</t>
  </si>
  <si>
    <t>Gestion de projet</t>
  </si>
  <si>
    <t>JJDB9M32</t>
  </si>
  <si>
    <t>Connaissance de soi et personal branding</t>
  </si>
  <si>
    <t>JJDB9M33</t>
  </si>
  <si>
    <t>Management d'équipe</t>
  </si>
  <si>
    <t>JJDB9M34</t>
  </si>
  <si>
    <t>Gestion de projet approfondie</t>
  </si>
  <si>
    <t>JJDB9M36</t>
  </si>
  <si>
    <t>UE 4 : Développer sa professionnalisation 1</t>
  </si>
  <si>
    <t>JJDB9U43</t>
  </si>
  <si>
    <t>Simulation de gestion</t>
  </si>
  <si>
    <t>Cas de synthèse</t>
  </si>
  <si>
    <t>JJDB9M4C</t>
  </si>
  <si>
    <t>Management interculturel</t>
  </si>
  <si>
    <t>JJDB9M4A</t>
  </si>
  <si>
    <t>Création d'entreprise</t>
  </si>
  <si>
    <t>JJDB9M4B</t>
  </si>
  <si>
    <t>Total ECTS / Semestre</t>
  </si>
  <si>
    <t>Total Nbre d'heures</t>
  </si>
  <si>
    <t>Commentaires :</t>
  </si>
  <si>
    <t>Formation Initiale</t>
  </si>
  <si>
    <t>Présentiel</t>
  </si>
  <si>
    <t>SEMESTRE 10</t>
  </si>
  <si>
    <t>UE 5 : Manager l'organisation</t>
  </si>
  <si>
    <t>JJDBXU11</t>
  </si>
  <si>
    <t>Management des organisations</t>
  </si>
  <si>
    <t>JJDBXM17</t>
  </si>
  <si>
    <t>Management des ressources humaines</t>
  </si>
  <si>
    <t>JJDBXM18</t>
  </si>
  <si>
    <t>Droit social</t>
  </si>
  <si>
    <t>JJDBXM19</t>
  </si>
  <si>
    <t>UE 6 : Manager l'information</t>
  </si>
  <si>
    <t>JJDBXU21</t>
  </si>
  <si>
    <t>Business Intelligence et Excel avancé</t>
  </si>
  <si>
    <t>JJDBXM27</t>
  </si>
  <si>
    <t>Management des SI</t>
  </si>
  <si>
    <t>JJDBXM28</t>
  </si>
  <si>
    <t>Veille</t>
  </si>
  <si>
    <t>JJDBXM29</t>
  </si>
  <si>
    <t>UE 7 : Manager un projet 2</t>
  </si>
  <si>
    <t>JJDBXU32</t>
  </si>
  <si>
    <t>Gestion de l'innovation</t>
  </si>
  <si>
    <t>JJDBXM31</t>
  </si>
  <si>
    <t>JJDBXM38</t>
  </si>
  <si>
    <t>UE 8 : Développer sa professionnalisation 2</t>
  </si>
  <si>
    <t>JJDBXU41</t>
  </si>
  <si>
    <t>Mémoire de stage et soutenance</t>
  </si>
  <si>
    <t>JJDBXM45</t>
  </si>
  <si>
    <t>Manager les transitions dans les organisations</t>
  </si>
  <si>
    <t>JJDBXM48</t>
  </si>
  <si>
    <t>Business Development</t>
  </si>
  <si>
    <t>JJM2BA-211</t>
  </si>
  <si>
    <t>JJBAXM41</t>
  </si>
  <si>
    <t>X2</t>
  </si>
  <si>
    <t>Anglais</t>
  </si>
  <si>
    <t>JJM2DH-211</t>
  </si>
  <si>
    <t>JJDBXM43</t>
  </si>
  <si>
    <t>Marketing digital</t>
  </si>
  <si>
    <t>JJDBXM47</t>
  </si>
  <si>
    <t>Gestion des PME</t>
  </si>
  <si>
    <t>JJDBXM49</t>
  </si>
  <si>
    <t>Management de projets agiles</t>
  </si>
  <si>
    <t>JJDBXM4A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</si>
  <si>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</si>
  <si>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</si>
  <si>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</si>
  <si>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</si>
  <si>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</si>
  <si>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</si>
  <si>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</si>
  <si>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</si>
  <si>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</si>
  <si>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</si>
  <si>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</si>
  <si>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</si>
  <si>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</si>
  <si>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</si>
  <si>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</si>
  <si>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</si>
  <si>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</si>
  <si>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</si>
  <si>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</si>
  <si>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</si>
  <si>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</si>
  <si>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</si>
  <si>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</si>
  <si>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Assiduité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</si>
  <si>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</si>
  <si>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</si>
  <si>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</si>
  <si>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</si>
  <si>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</si>
  <si>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</si>
  <si>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</si>
  <si>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</si>
  <si>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</si>
  <si>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</si>
  <si>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</si>
  <si>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</si>
  <si>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</si>
  <si>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</si>
  <si>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</si>
  <si>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</si>
  <si>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</si>
  <si>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</si>
  <si>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</si>
  <si>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</si>
  <si>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</si>
  <si>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</si>
  <si>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</si>
  <si>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</si>
  <si>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</si>
  <si>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</si>
  <si>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</si>
  <si>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</si>
  <si>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</si>
  <si>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</si>
  <si>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</si>
  <si>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</si>
  <si>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</si>
  <si>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</si>
  <si>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</si>
  <si>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</si>
  <si>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</si>
  <si>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</si>
  <si>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</si>
  <si>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</si>
  <si>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</si>
  <si>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</si>
  <si>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</si>
  <si>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</si>
  <si>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</si>
  <si>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</si>
  <si>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</si>
  <si>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</si>
  <si>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</si>
  <si>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</si>
  <si>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</si>
  <si>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</si>
  <si>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</si>
  <si>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</si>
  <si>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</si>
  <si>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</si>
  <si>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</si>
  <si>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</si>
  <si>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</si>
  <si>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</si>
  <si>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</si>
  <si>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</si>
  <si>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</si>
  <si>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</si>
  <si>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</si>
  <si>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</si>
  <si>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</si>
  <si>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</si>
  <si>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</si>
  <si>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</si>
  <si>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</si>
  <si>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</si>
  <si>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</si>
  <si>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</si>
  <si>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</si>
  <si>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</si>
  <si>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</si>
  <si>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</si>
  <si>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</si>
  <si>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</si>
  <si>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</si>
  <si>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</si>
  <si>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</si>
  <si>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</si>
  <si>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</si>
  <si>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</si>
  <si>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</si>
  <si>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</si>
  <si>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</si>
  <si>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</si>
  <si>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</si>
  <si>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</si>
  <si>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</si>
  <si>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</si>
  <si>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</si>
  <si>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Intitulés Blocs de connaissances et de compétences (Fiche RNCP)</t>
  </si>
  <si>
    <t>Elaborer une vision stratégique en management et administration des entreprises</t>
  </si>
  <si>
    <t>Concevoir et piloter des solutions de gestion en management et administration des entreprises</t>
  </si>
  <si>
    <t>Prendre des décisions de gestion</t>
  </si>
  <si>
    <t>Conduire un projet ou une mission au sein d'une structure</t>
  </si>
  <si>
    <t>Blocs spécifiques</t>
  </si>
  <si>
    <t>Numéro</t>
  </si>
  <si>
    <t>Intitulé du bloc</t>
  </si>
  <si>
    <t>Correspondance RCNP</t>
  </si>
  <si>
    <t>BS1</t>
  </si>
  <si>
    <t>BT1, BT3, BSM 7, BSM 8</t>
  </si>
  <si>
    <t>BS2</t>
  </si>
  <si>
    <t>BT2, BSM 5, BSM 6</t>
  </si>
  <si>
    <t>BS3</t>
  </si>
  <si>
    <t>Collaborer dans un contexte professionnel</t>
  </si>
  <si>
    <t>BT3, BSM 9, BSM 10</t>
  </si>
  <si>
    <t>BS4</t>
  </si>
  <si>
    <t>Génerer des idées nouvelles et pertinentes</t>
  </si>
  <si>
    <t>BT4, BSM 5, BSM 9</t>
  </si>
  <si>
    <t xml:space="preserve">Blocs transversaux RNCP de Master </t>
  </si>
  <si>
    <t>BT1</t>
  </si>
  <si>
    <t>Mettre en œuvre les usages avancés et spécialisés des outils numériques</t>
  </si>
  <si>
    <t>BT2</t>
  </si>
  <si>
    <t>Mobiliser et produire des savoirs hautement spécialisés</t>
  </si>
  <si>
    <t>BT3</t>
  </si>
  <si>
    <t>Communiquer en contexte professionnel</t>
  </si>
  <si>
    <t>BT4</t>
  </si>
  <si>
    <t>Contribuer à la transformation en contexte professionnel</t>
  </si>
  <si>
    <t xml:space="preserve">Blocs RNCP spécifiques de la mention </t>
  </si>
  <si>
    <t>BSM5</t>
  </si>
  <si>
    <t>BSM6</t>
  </si>
  <si>
    <t>BSM7</t>
  </si>
  <si>
    <t>Mesurer et contrôler via des outils et méthodes de gestion en management et administration des entreprises</t>
  </si>
  <si>
    <t>BSM8</t>
  </si>
  <si>
    <t>Mettre en œuvre des règles, des normes et des démarches qualité</t>
  </si>
  <si>
    <t>BSM9</t>
  </si>
  <si>
    <t>Développer une culture managériale et organisationnelle</t>
  </si>
  <si>
    <t>BSM10</t>
  </si>
  <si>
    <t>Accompagner les comportements et postures au travail.</t>
  </si>
  <si>
    <r>
      <t>Intitulés spécifiques des Blocs de connaissances et de compétences (si différents fiche RNCP)</t>
    </r>
    <r>
      <rPr>
        <b/>
        <sz val="8"/>
        <color rgb="FF800080"/>
        <rFont val="Calibri"/>
        <family val="2"/>
      </rPr>
      <t xml:space="preserve">
</t>
    </r>
  </si>
  <si>
    <t>En cas de circonstances exceptionnelles affectant le déroulement normal des examens, des adaptations des modalités d'évaluation pourront être mises en place après vote par les instances concernées</t>
  </si>
  <si>
    <t>RNCP 34033BC07</t>
  </si>
  <si>
    <t>RNCP 34033BC05</t>
  </si>
  <si>
    <t>RNCP 34033BC09</t>
  </si>
  <si>
    <t>RNCP 34033BC02</t>
  </si>
  <si>
    <t>RNCP 34033BC01</t>
  </si>
  <si>
    <t>RNCP 34033BC08</t>
  </si>
  <si>
    <t>RNCP 34033BC04</t>
  </si>
  <si>
    <t>RNCP 34033BC10</t>
  </si>
  <si>
    <t>RNCP 34033BC06</t>
  </si>
  <si>
    <t>RNCP34033BC03</t>
  </si>
  <si>
    <t>Numéro RNCP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</si>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</sst>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1"/>
      <color indexed="2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indexed="2"/>
      <name val="Calibri"/>
      <family val="2"/>
      <scheme val="minor"/>
    </font>
    <font>
      <b/>
      <sz val="9"/>
      <color indexed="2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800080"/>
      <name val="Calibri"/>
      <family val="2"/>
    </font>
    <font>
      <sz val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9" tint="0.79998168889431442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49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10" fillId="2" borderId="11" xfId="1" applyFont="1" applyFill="1" applyBorder="1" applyAlignment="1">
      <alignment vertical="center"/>
    </xf>
    <xf numFmtId="0" fontId="10" fillId="2" borderId="12" xfId="1" applyFont="1" applyFill="1" applyBorder="1" applyAlignment="1">
      <alignment vertical="center"/>
    </xf>
    <xf numFmtId="0" fontId="11" fillId="2" borderId="1" xfId="0" applyFont="1" applyFill="1" applyBorder="1"/>
    <xf numFmtId="0" fontId="11" fillId="2" borderId="0" xfId="0" applyFont="1" applyFill="1"/>
    <xf numFmtId="0" fontId="11" fillId="2" borderId="10" xfId="0" applyFont="1" applyFill="1" applyBorder="1"/>
    <xf numFmtId="0" fontId="11" fillId="0" borderId="23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7" fillId="0" borderId="0" xfId="0" applyFont="1"/>
    <xf numFmtId="0" fontId="8" fillId="0" borderId="26" xfId="0" applyFont="1" applyBorder="1" applyAlignment="1" applyProtection="1">
      <alignment horizontal="left" vertical="top"/>
      <protection locked="0"/>
    </xf>
    <xf numFmtId="0" fontId="7" fillId="0" borderId="27" xfId="0" applyFont="1" applyBorder="1" applyAlignment="1">
      <alignment horizontal="center"/>
    </xf>
    <xf numFmtId="0" fontId="7" fillId="0" borderId="27" xfId="0" applyFont="1" applyBorder="1"/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4" borderId="31" xfId="0" applyFont="1" applyFill="1" applyBorder="1" applyAlignment="1">
      <alignment horizontal="center"/>
    </xf>
    <xf numFmtId="0" fontId="7" fillId="4" borderId="32" xfId="0" applyFont="1" applyFill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0" fontId="12" fillId="0" borderId="0" xfId="0" applyFont="1"/>
    <xf numFmtId="0" fontId="0" fillId="0" borderId="33" xfId="0" applyBorder="1"/>
    <xf numFmtId="0" fontId="12" fillId="0" borderId="33" xfId="0" applyFont="1" applyBorder="1" applyAlignment="1">
      <alignment horizontal="center"/>
    </xf>
    <xf numFmtId="0" fontId="13" fillId="0" borderId="33" xfId="0" applyFont="1" applyBorder="1"/>
    <xf numFmtId="0" fontId="12" fillId="0" borderId="34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9" fontId="0" fillId="0" borderId="36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12" fillId="4" borderId="34" xfId="0" applyFont="1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9" fontId="13" fillId="0" borderId="36" xfId="0" applyNumberFormat="1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3" fillId="4" borderId="38" xfId="0" applyFont="1" applyFill="1" applyBorder="1" applyAlignment="1">
      <alignment horizontal="center"/>
    </xf>
    <xf numFmtId="0" fontId="13" fillId="4" borderId="39" xfId="0" applyFont="1" applyFill="1" applyBorder="1" applyAlignment="1">
      <alignment horizontal="center"/>
    </xf>
    <xf numFmtId="0" fontId="13" fillId="0" borderId="34" xfId="0" applyFont="1" applyBorder="1" applyAlignment="1">
      <alignment horizontal="center"/>
    </xf>
    <xf numFmtId="9" fontId="13" fillId="0" borderId="34" xfId="0" applyNumberFormat="1" applyFont="1" applyBorder="1" applyAlignment="1">
      <alignment horizontal="center"/>
    </xf>
    <xf numFmtId="0" fontId="8" fillId="0" borderId="33" xfId="0" applyFont="1" applyBorder="1"/>
    <xf numFmtId="0" fontId="7" fillId="0" borderId="33" xfId="0" applyFont="1" applyBorder="1"/>
    <xf numFmtId="0" fontId="8" fillId="0" borderId="33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7" fillId="4" borderId="40" xfId="0" applyFont="1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13" fillId="4" borderId="41" xfId="0" applyFont="1" applyFill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4" borderId="38" xfId="0" applyFont="1" applyFill="1" applyBorder="1" applyAlignment="1">
      <alignment horizontal="center"/>
    </xf>
    <xf numFmtId="0" fontId="7" fillId="4" borderId="39" xfId="0" applyFont="1" applyFill="1" applyBorder="1" applyAlignment="1">
      <alignment horizontal="center"/>
    </xf>
    <xf numFmtId="0" fontId="14" fillId="0" borderId="35" xfId="0" applyFont="1" applyBorder="1" applyAlignment="1">
      <alignment horizontal="center"/>
    </xf>
    <xf numFmtId="9" fontId="14" fillId="0" borderId="34" xfId="0" applyNumberFormat="1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9" fontId="14" fillId="0" borderId="36" xfId="0" applyNumberFormat="1" applyFont="1" applyBorder="1" applyAlignment="1">
      <alignment horizontal="center"/>
    </xf>
    <xf numFmtId="9" fontId="12" fillId="0" borderId="36" xfId="0" applyNumberFormat="1" applyFont="1" applyBorder="1" applyAlignment="1">
      <alignment horizontal="center"/>
    </xf>
    <xf numFmtId="0" fontId="0" fillId="0" borderId="42" xfId="0" applyBorder="1"/>
    <xf numFmtId="0" fontId="0" fillId="0" borderId="42" xfId="0" applyBorder="1" applyAlignment="1">
      <alignment horizontal="center"/>
    </xf>
    <xf numFmtId="9" fontId="0" fillId="0" borderId="34" xfId="0" applyNumberFormat="1" applyBorder="1" applyAlignment="1">
      <alignment horizontal="center"/>
    </xf>
    <xf numFmtId="0" fontId="12" fillId="4" borderId="40" xfId="0" applyFont="1" applyFill="1" applyBorder="1" applyAlignment="1">
      <alignment horizontal="center"/>
    </xf>
    <xf numFmtId="0" fontId="7" fillId="0" borderId="35" xfId="0" applyFont="1" applyBorder="1" applyAlignment="1">
      <alignment horizontal="center"/>
    </xf>
    <xf numFmtId="9" fontId="7" fillId="0" borderId="36" xfId="0" applyNumberFormat="1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12" fillId="0" borderId="33" xfId="0" applyFont="1" applyBorder="1"/>
    <xf numFmtId="0" fontId="12" fillId="0" borderId="38" xfId="0" applyFont="1" applyBorder="1"/>
    <xf numFmtId="0" fontId="12" fillId="4" borderId="39" xfId="0" applyFont="1" applyFill="1" applyBorder="1" applyAlignment="1">
      <alignment horizontal="center"/>
    </xf>
    <xf numFmtId="0" fontId="12" fillId="4" borderId="40" xfId="0" applyFont="1" applyFill="1" applyBorder="1"/>
    <xf numFmtId="0" fontId="0" fillId="4" borderId="38" xfId="0" applyFill="1" applyBorder="1"/>
    <xf numFmtId="0" fontId="0" fillId="4" borderId="40" xfId="0" applyFill="1" applyBorder="1"/>
    <xf numFmtId="0" fontId="0" fillId="6" borderId="33" xfId="0" applyFill="1" applyBorder="1"/>
    <xf numFmtId="0" fontId="0" fillId="0" borderId="34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4" borderId="39" xfId="0" applyFill="1" applyBorder="1"/>
    <xf numFmtId="0" fontId="0" fillId="0" borderId="37" xfId="0" applyBorder="1"/>
    <xf numFmtId="0" fontId="0" fillId="0" borderId="44" xfId="0" applyBorder="1"/>
    <xf numFmtId="0" fontId="0" fillId="0" borderId="45" xfId="0" applyBorder="1" applyAlignment="1">
      <alignment horizontal="center"/>
    </xf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4" borderId="50" xfId="0" applyFill="1" applyBorder="1"/>
    <xf numFmtId="0" fontId="0" fillId="4" borderId="51" xfId="0" applyFill="1" applyBorder="1"/>
    <xf numFmtId="0" fontId="0" fillId="4" borderId="52" xfId="0" applyFill="1" applyBorder="1"/>
    <xf numFmtId="0" fontId="0" fillId="0" borderId="7" xfId="0" applyBorder="1"/>
    <xf numFmtId="0" fontId="7" fillId="0" borderId="55" xfId="0" applyFont="1" applyBorder="1" applyAlignment="1">
      <alignment horizontal="center"/>
    </xf>
    <xf numFmtId="0" fontId="0" fillId="2" borderId="17" xfId="0" applyFill="1" applyBorder="1"/>
    <xf numFmtId="164" fontId="0" fillId="0" borderId="55" xfId="0" applyNumberFormat="1" applyBorder="1" applyAlignment="1">
      <alignment horizontal="center"/>
    </xf>
    <xf numFmtId="164" fontId="0" fillId="0" borderId="0" xfId="0" applyNumberFormat="1"/>
    <xf numFmtId="0" fontId="7" fillId="0" borderId="2" xfId="0" applyFont="1" applyBorder="1"/>
    <xf numFmtId="0" fontId="7" fillId="0" borderId="0" xfId="0" applyFont="1" applyAlignment="1">
      <alignment horizontal="center"/>
    </xf>
    <xf numFmtId="0" fontId="0" fillId="0" borderId="3" xfId="0" applyBorder="1"/>
    <xf numFmtId="0" fontId="0" fillId="0" borderId="56" xfId="0" applyBorder="1"/>
    <xf numFmtId="0" fontId="0" fillId="0" borderId="57" xfId="0" applyBorder="1"/>
    <xf numFmtId="0" fontId="0" fillId="0" borderId="58" xfId="0" applyBorder="1" applyAlignment="1">
      <alignment horizontal="center"/>
    </xf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9" fillId="2" borderId="9" xfId="1" applyFont="1" applyFill="1" applyBorder="1" applyAlignment="1">
      <alignment vertical="center"/>
    </xf>
    <xf numFmtId="0" fontId="9" fillId="2" borderId="3" xfId="1" applyFont="1" applyFill="1" applyBorder="1" applyAlignment="1">
      <alignment vertical="center"/>
    </xf>
    <xf numFmtId="0" fontId="11" fillId="2" borderId="4" xfId="0" applyFont="1" applyFill="1" applyBorder="1"/>
    <xf numFmtId="0" fontId="9" fillId="2" borderId="0" xfId="1" applyFont="1" applyFill="1" applyAlignment="1">
      <alignment vertical="center"/>
    </xf>
    <xf numFmtId="0" fontId="8" fillId="0" borderId="27" xfId="0" applyFont="1" applyBorder="1"/>
    <xf numFmtId="0" fontId="7" fillId="4" borderId="30" xfId="0" applyFont="1" applyFill="1" applyBorder="1"/>
    <xf numFmtId="0" fontId="0" fillId="4" borderId="34" xfId="0" applyFill="1" applyBorder="1"/>
    <xf numFmtId="0" fontId="7" fillId="4" borderId="34" xfId="0" applyFont="1" applyFill="1" applyBorder="1"/>
    <xf numFmtId="0" fontId="7" fillId="4" borderId="40" xfId="0" applyFont="1" applyFill="1" applyBorder="1"/>
    <xf numFmtId="0" fontId="0" fillId="0" borderId="0" xfId="0" applyAlignment="1">
      <alignment wrapText="1"/>
    </xf>
    <xf numFmtId="0" fontId="4" fillId="0" borderId="33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33" xfId="0" applyFont="1" applyBorder="1"/>
    <xf numFmtId="0" fontId="4" fillId="7" borderId="43" xfId="0" applyFont="1" applyFill="1" applyBorder="1"/>
    <xf numFmtId="0" fontId="4" fillId="0" borderId="35" xfId="0" applyFont="1" applyBorder="1" applyAlignment="1">
      <alignment horizontal="center"/>
    </xf>
    <xf numFmtId="9" fontId="4" fillId="0" borderId="34" xfId="0" applyNumberFormat="1" applyFont="1" applyBorder="1" applyAlignment="1">
      <alignment horizontal="center"/>
    </xf>
    <xf numFmtId="9" fontId="4" fillId="0" borderId="36" xfId="0" applyNumberFormat="1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4" borderId="38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center"/>
    </xf>
    <xf numFmtId="0" fontId="4" fillId="4" borderId="40" xfId="0" applyFont="1" applyFill="1" applyBorder="1"/>
    <xf numFmtId="0" fontId="18" fillId="0" borderId="35" xfId="0" applyFont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7" xfId="0" applyFont="1" applyBorder="1"/>
    <xf numFmtId="0" fontId="18" fillId="0" borderId="28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4" borderId="31" xfId="0" applyFont="1" applyFill="1" applyBorder="1" applyAlignment="1">
      <alignment horizontal="center"/>
    </xf>
    <xf numFmtId="0" fontId="18" fillId="4" borderId="32" xfId="0" applyFont="1" applyFill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18" fillId="0" borderId="33" xfId="0" applyFont="1" applyBorder="1"/>
    <xf numFmtId="9" fontId="18" fillId="0" borderId="36" xfId="0" applyNumberFormat="1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4" borderId="38" xfId="0" applyFont="1" applyFill="1" applyBorder="1" applyAlignment="1">
      <alignment horizontal="center"/>
    </xf>
    <xf numFmtId="0" fontId="18" fillId="4" borderId="39" xfId="0" applyFont="1" applyFill="1" applyBorder="1" applyAlignment="1">
      <alignment horizontal="center"/>
    </xf>
    <xf numFmtId="0" fontId="18" fillId="0" borderId="34" xfId="0" applyFont="1" applyBorder="1" applyAlignment="1">
      <alignment horizontal="center"/>
    </xf>
    <xf numFmtId="9" fontId="18" fillId="0" borderId="34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43" xfId="0" applyFont="1" applyBorder="1"/>
    <xf numFmtId="0" fontId="19" fillId="0" borderId="35" xfId="0" applyFont="1" applyBorder="1" applyAlignment="1">
      <alignment horizontal="center"/>
    </xf>
    <xf numFmtId="9" fontId="19" fillId="0" borderId="34" xfId="0" applyNumberFormat="1" applyFont="1" applyBorder="1" applyAlignment="1">
      <alignment horizontal="center"/>
    </xf>
    <xf numFmtId="0" fontId="4" fillId="7" borderId="33" xfId="0" applyFont="1" applyFill="1" applyBorder="1"/>
    <xf numFmtId="0" fontId="4" fillId="0" borderId="35" xfId="0" applyFont="1" applyBorder="1"/>
    <xf numFmtId="0" fontId="4" fillId="0" borderId="36" xfId="0" applyFont="1" applyBorder="1"/>
    <xf numFmtId="0" fontId="4" fillId="4" borderId="38" xfId="0" applyFont="1" applyFill="1" applyBorder="1"/>
    <xf numFmtId="0" fontId="4" fillId="4" borderId="41" xfId="0" applyFont="1" applyFill="1" applyBorder="1" applyAlignment="1">
      <alignment horizontal="center"/>
    </xf>
    <xf numFmtId="0" fontId="4" fillId="0" borderId="42" xfId="0" applyFont="1" applyBorder="1"/>
    <xf numFmtId="0" fontId="4" fillId="4" borderId="39" xfId="0" applyFont="1" applyFill="1" applyBorder="1"/>
    <xf numFmtId="0" fontId="4" fillId="0" borderId="34" xfId="0" applyFont="1" applyBorder="1"/>
    <xf numFmtId="0" fontId="3" fillId="8" borderId="64" xfId="0" applyFont="1" applyFill="1" applyBorder="1"/>
    <xf numFmtId="0" fontId="22" fillId="0" borderId="0" xfId="0" applyFont="1"/>
    <xf numFmtId="0" fontId="0" fillId="9" borderId="64" xfId="0" applyFill="1" applyBorder="1"/>
    <xf numFmtId="0" fontId="0" fillId="8" borderId="64" xfId="0" applyFill="1" applyBorder="1"/>
    <xf numFmtId="0" fontId="3" fillId="8" borderId="64" xfId="0" applyFont="1" applyFill="1" applyBorder="1" applyAlignment="1">
      <alignment wrapText="1"/>
    </xf>
    <xf numFmtId="0" fontId="23" fillId="10" borderId="64" xfId="0" applyFont="1" applyFill="1" applyBorder="1" applyAlignment="1">
      <alignment horizontal="justify" vertical="center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1" fillId="0" borderId="64" xfId="0" applyFont="1" applyFill="1" applyBorder="1" applyAlignment="1">
      <alignment horizontal="center" wrapText="1"/>
    </xf>
    <xf numFmtId="0" fontId="21" fillId="0" borderId="64" xfId="0" applyFont="1" applyFill="1" applyBorder="1" applyAlignment="1">
      <alignment horizontal="center"/>
    </xf>
    <xf numFmtId="0" fontId="13" fillId="0" borderId="34" xfId="0" applyFont="1" applyBorder="1"/>
    <xf numFmtId="0" fontId="13" fillId="6" borderId="34" xfId="0" applyFont="1" applyFill="1" applyBorder="1"/>
    <xf numFmtId="0" fontId="0" fillId="9" borderId="65" xfId="0" applyFill="1" applyBorder="1"/>
    <xf numFmtId="0" fontId="0" fillId="8" borderId="65" xfId="0" applyFill="1" applyBorder="1"/>
    <xf numFmtId="0" fontId="3" fillId="8" borderId="65" xfId="0" applyFont="1" applyFill="1" applyBorder="1"/>
    <xf numFmtId="0" fontId="0" fillId="0" borderId="0" xfId="0" applyBorder="1"/>
    <xf numFmtId="0" fontId="23" fillId="0" borderId="0" xfId="0" applyFont="1" applyBorder="1" applyAlignment="1">
      <alignment horizontal="center" vertical="center" wrapText="1" readingOrder="1"/>
    </xf>
    <xf numFmtId="0" fontId="23" fillId="0" borderId="0" xfId="0" applyFont="1" applyBorder="1" applyAlignment="1">
      <alignment horizontal="center" vertical="center" readingOrder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0" fillId="2" borderId="53" xfId="0" applyFill="1" applyBorder="1" applyAlignment="1">
      <alignment horizontal="right"/>
    </xf>
    <xf numFmtId="0" fontId="0" fillId="2" borderId="54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/>
    </xf>
    <xf numFmtId="0" fontId="7" fillId="5" borderId="18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4" fillId="0" borderId="61" xfId="0" applyFont="1" applyFill="1" applyBorder="1" applyAlignment="1">
      <alignment horizontal="center" vertical="center" wrapText="1"/>
    </xf>
    <xf numFmtId="0" fontId="24" fillId="0" borderId="62" xfId="0" applyFont="1" applyFill="1" applyBorder="1" applyAlignment="1">
      <alignment horizontal="center" vertical="center" wrapText="1"/>
    </xf>
    <xf numFmtId="0" fontId="24" fillId="0" borderId="63" xfId="0" applyFont="1" applyFill="1" applyBorder="1" applyAlignment="1">
      <alignment horizontal="center" vertical="center" wrapText="1"/>
    </xf>
    <xf numFmtId="0" fontId="26" fillId="0" borderId="62" xfId="0" applyFont="1" applyFill="1" applyBorder="1" applyAlignment="1">
      <alignment horizontal="center"/>
    </xf>
    <xf numFmtId="0" fontId="26" fillId="0" borderId="63" xfId="0" applyFont="1" applyFill="1" applyBorder="1" applyAlignment="1">
      <alignment horizontal="center"/>
    </xf>
    <xf numFmtId="0" fontId="6" fillId="0" borderId="0" xfId="1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9" fillId="2" borderId="5" xfId="1" applyFont="1" applyFill="1" applyBorder="1" applyAlignment="1">
      <alignment horizontal="left" vertical="center"/>
    </xf>
    <xf numFmtId="0" fontId="9" fillId="2" borderId="3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left" vertical="center"/>
    </xf>
    <xf numFmtId="0" fontId="9" fillId="2" borderId="6" xfId="1" applyFont="1" applyFill="1" applyBorder="1" applyAlignment="1">
      <alignment horizontal="left" vertical="center"/>
    </xf>
    <xf numFmtId="0" fontId="9" fillId="2" borderId="9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0" fontId="9" fillId="2" borderId="8" xfId="1" applyFont="1" applyFill="1" applyBorder="1" applyAlignment="1">
      <alignment horizontal="left" vertical="center"/>
    </xf>
    <xf numFmtId="0" fontId="9" fillId="2" borderId="10" xfId="1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0" fillId="9" borderId="65" xfId="0" applyFill="1" applyBorder="1"/>
    <xf numFmtId="0" fontId="0" fillId="9" borderId="66" xfId="0" applyFill="1" applyBorder="1"/>
    <xf numFmtId="0" fontId="0" fillId="8" borderId="65" xfId="0" applyFill="1" applyBorder="1"/>
    <xf numFmtId="0" fontId="0" fillId="8" borderId="66" xfId="0" applyFill="1" applyBorder="1"/>
  </cellXfs>
  <cellStyles count="2">
    <cellStyle name="Normal" xfId="0" builtinId="0"/>
    <cellStyle name="Normal 2" xfId="1" xr:uid="{00000000-0005-0000-0000-000001000000}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i val="0"/>
      </font>
      <border>
        <left/>
        <right/>
        <top style="thin">
          <color auto="1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56442</xdr:colOff>
      <xdr:row>0</xdr:row>
      <xdr:rowOff>0</xdr:rowOff>
    </xdr:from>
    <xdr:to>
      <xdr:col>2</xdr:col>
      <xdr:colOff>1351843</xdr:colOff>
      <xdr:row>2</xdr:row>
      <xdr:rowOff>66673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56444" y="0"/>
          <a:ext cx="1295400" cy="56158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63499</xdr:colOff>
      <xdr:row>0</xdr:row>
      <xdr:rowOff>0</xdr:rowOff>
    </xdr:from>
    <xdr:to>
      <xdr:col>2</xdr:col>
      <xdr:colOff>1375832</xdr:colOff>
      <xdr:row>3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63499" y="0"/>
          <a:ext cx="1312333" cy="55738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4"/>
  <sheetViews>
    <sheetView topLeftCell="D1" zoomScaleNormal="100" workbookViewId="0">
      <selection activeCell="O2" sqref="O2"/>
    </sheetView>
  </sheetViews>
  <sheetFormatPr baseColWidth="10" defaultRowHeight="14.5" x14ac:dyDescent="0.35"/>
  <cols>
    <col min="1" max="1" width="15" style="171" customWidth="1"/>
    <col min="2" max="2" width="10.90625" style="171" customWidth="1"/>
    <col min="3" max="3" width="62.54296875" customWidth="1"/>
    <col min="4" max="4" width="11.54296875" style="1" customWidth="1"/>
    <col min="5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24" customHeight="1" x14ac:dyDescent="0.35">
      <c r="H1" s="230" t="s">
        <v>0</v>
      </c>
      <c r="I1" s="230"/>
      <c r="J1" s="230"/>
      <c r="K1" s="230"/>
      <c r="L1" s="230"/>
      <c r="M1" s="230"/>
      <c r="N1" s="230"/>
      <c r="O1" s="230"/>
      <c r="P1" s="230"/>
    </row>
    <row r="2" spans="1:21" x14ac:dyDescent="0.35">
      <c r="C2" s="2"/>
      <c r="E2" s="2"/>
      <c r="F2" s="211" t="s">
        <v>1</v>
      </c>
      <c r="G2" s="211"/>
      <c r="H2" s="211"/>
      <c r="I2" s="211"/>
      <c r="J2" s="2"/>
      <c r="K2" s="2"/>
      <c r="L2" s="2"/>
      <c r="M2" s="2"/>
      <c r="N2" s="2"/>
      <c r="O2" s="2" t="s">
        <v>299</v>
      </c>
      <c r="P2" s="2"/>
      <c r="Q2" s="2"/>
    </row>
    <row r="3" spans="1:21" x14ac:dyDescent="0.35">
      <c r="C3" s="2"/>
      <c r="E3" s="2"/>
      <c r="F3" s="2"/>
      <c r="G3" s="2"/>
      <c r="H3" s="2"/>
      <c r="I3" s="2"/>
      <c r="J3" s="2"/>
      <c r="K3" s="3"/>
      <c r="L3" s="2"/>
      <c r="M3" s="3"/>
      <c r="O3" s="2"/>
      <c r="Q3" s="2"/>
      <c r="R3" s="3"/>
      <c r="S3" s="3"/>
      <c r="T3" s="3"/>
      <c r="U3" s="3"/>
    </row>
    <row r="4" spans="1:21" x14ac:dyDescent="0.35">
      <c r="C4" s="231" t="s">
        <v>2</v>
      </c>
      <c r="D4" s="232"/>
      <c r="E4" s="232"/>
      <c r="F4" s="232"/>
      <c r="G4" s="232"/>
      <c r="H4" s="232"/>
      <c r="I4" s="232"/>
      <c r="J4" s="233"/>
      <c r="K4" s="234" t="s">
        <v>3</v>
      </c>
      <c r="L4" s="235"/>
      <c r="M4" s="235"/>
      <c r="N4" s="236"/>
      <c r="O4" s="234" t="s">
        <v>4</v>
      </c>
      <c r="P4" s="235"/>
      <c r="Q4" s="235"/>
      <c r="R4" s="235"/>
      <c r="S4" s="235"/>
      <c r="T4" s="235"/>
      <c r="U4" s="237"/>
    </row>
    <row r="5" spans="1:21" x14ac:dyDescent="0.35">
      <c r="C5" s="210" t="s">
        <v>5</v>
      </c>
      <c r="D5" s="211"/>
      <c r="E5" s="211"/>
      <c r="F5" s="211"/>
      <c r="G5" s="211"/>
      <c r="H5" s="211"/>
      <c r="I5" s="211"/>
      <c r="J5" s="212"/>
      <c r="K5" s="238" t="s">
        <v>6</v>
      </c>
      <c r="L5" s="239"/>
      <c r="M5" s="239"/>
      <c r="N5" s="240"/>
      <c r="O5" s="238" t="s">
        <v>7</v>
      </c>
      <c r="P5" s="239"/>
      <c r="Q5" s="239"/>
      <c r="R5" s="239"/>
      <c r="S5" s="239"/>
      <c r="T5" s="239"/>
      <c r="U5" s="241"/>
    </row>
    <row r="6" spans="1:21" x14ac:dyDescent="0.35">
      <c r="C6" s="210" t="s">
        <v>8</v>
      </c>
      <c r="D6" s="211"/>
      <c r="E6" s="211"/>
      <c r="F6" s="211"/>
      <c r="G6" s="211"/>
      <c r="H6" s="211"/>
      <c r="I6" s="211"/>
      <c r="J6" s="212"/>
      <c r="K6" s="238" t="s">
        <v>9</v>
      </c>
      <c r="L6" s="239"/>
      <c r="M6" s="239"/>
      <c r="N6" s="240"/>
      <c r="O6" s="238" t="str">
        <f>'MCC Sem4 sess.1 et 2 et Nbre H'!O6:Q6</f>
        <v>Formation Initiale</v>
      </c>
      <c r="P6" s="239"/>
      <c r="Q6" s="239"/>
      <c r="R6" s="239"/>
      <c r="S6" s="239"/>
      <c r="T6" s="239"/>
      <c r="U6" s="241"/>
    </row>
    <row r="7" spans="1:21" x14ac:dyDescent="0.35">
      <c r="C7" s="210" t="s">
        <v>10</v>
      </c>
      <c r="D7" s="211"/>
      <c r="E7" s="211"/>
      <c r="F7" s="211"/>
      <c r="G7" s="211"/>
      <c r="H7" s="211"/>
      <c r="I7" s="211"/>
      <c r="J7" s="212"/>
      <c r="K7" s="238" t="s">
        <v>11</v>
      </c>
      <c r="L7" s="239"/>
      <c r="M7" s="239"/>
      <c r="N7" s="240"/>
      <c r="O7" s="242" t="str">
        <f>'MCC Sem4 sess.1 et 2 et Nbre H'!O7:Q7</f>
        <v>Présentiel</v>
      </c>
      <c r="P7" s="243"/>
      <c r="Q7" s="243"/>
      <c r="R7" s="243"/>
      <c r="S7" s="243"/>
      <c r="T7" s="243"/>
      <c r="U7" s="244"/>
    </row>
    <row r="8" spans="1:21" ht="15" thickBot="1" x14ac:dyDescent="0.4">
      <c r="C8" s="210" t="s">
        <v>12</v>
      </c>
      <c r="D8" s="211"/>
      <c r="E8" s="211"/>
      <c r="F8" s="211"/>
      <c r="G8" s="211"/>
      <c r="H8" s="211"/>
      <c r="I8" s="211"/>
      <c r="J8" s="212"/>
      <c r="K8" s="4"/>
      <c r="L8" s="4"/>
      <c r="M8" s="5"/>
      <c r="N8" s="5"/>
      <c r="O8" s="6"/>
      <c r="P8" s="7"/>
      <c r="Q8" s="7"/>
      <c r="R8" s="8"/>
      <c r="S8" s="9"/>
      <c r="T8" s="9"/>
      <c r="U8" s="10"/>
    </row>
    <row r="9" spans="1:21" ht="15" customHeight="1" x14ac:dyDescent="0.35">
      <c r="A9" s="225" t="s">
        <v>247</v>
      </c>
      <c r="B9" s="225" t="s">
        <v>286</v>
      </c>
      <c r="C9" s="213" t="s">
        <v>13</v>
      </c>
      <c r="D9" s="213" t="s">
        <v>14</v>
      </c>
      <c r="E9" s="213" t="s">
        <v>15</v>
      </c>
      <c r="F9" s="213" t="s">
        <v>16</v>
      </c>
      <c r="G9" s="213" t="s">
        <v>17</v>
      </c>
      <c r="H9" s="218" t="s">
        <v>18</v>
      </c>
      <c r="I9" s="213" t="s">
        <v>19</v>
      </c>
      <c r="J9" s="219" t="s">
        <v>20</v>
      </c>
      <c r="K9" s="220"/>
      <c r="L9" s="220"/>
      <c r="M9" s="220"/>
      <c r="N9" s="220"/>
      <c r="O9" s="220"/>
      <c r="P9" s="220"/>
      <c r="Q9" s="221"/>
      <c r="R9" s="193" t="s">
        <v>21</v>
      </c>
      <c r="S9" s="194"/>
      <c r="T9" s="194"/>
      <c r="U9" s="195"/>
    </row>
    <row r="10" spans="1:21" ht="15" thickBot="1" x14ac:dyDescent="0.4">
      <c r="A10" s="226"/>
      <c r="B10" s="228"/>
      <c r="C10" s="214"/>
      <c r="D10" s="216"/>
      <c r="E10" s="216"/>
      <c r="F10" s="214"/>
      <c r="G10" s="214"/>
      <c r="H10" s="214"/>
      <c r="I10" s="214"/>
      <c r="J10" s="222"/>
      <c r="K10" s="223"/>
      <c r="L10" s="223"/>
      <c r="M10" s="223"/>
      <c r="N10" s="223"/>
      <c r="O10" s="223"/>
      <c r="P10" s="223"/>
      <c r="Q10" s="224"/>
      <c r="R10" s="196"/>
      <c r="S10" s="197"/>
      <c r="T10" s="197"/>
      <c r="U10" s="198"/>
    </row>
    <row r="11" spans="1:21" ht="15" thickBot="1" x14ac:dyDescent="0.4">
      <c r="A11" s="226"/>
      <c r="B11" s="228"/>
      <c r="C11" s="214"/>
      <c r="D11" s="216"/>
      <c r="E11" s="216"/>
      <c r="F11" s="214"/>
      <c r="G11" s="214"/>
      <c r="H11" s="214"/>
      <c r="I11" s="214"/>
      <c r="J11" s="199" t="s">
        <v>22</v>
      </c>
      <c r="K11" s="200"/>
      <c r="L11" s="200"/>
      <c r="M11" s="201"/>
      <c r="N11" s="199" t="s">
        <v>23</v>
      </c>
      <c r="O11" s="200"/>
      <c r="P11" s="200"/>
      <c r="Q11" s="201"/>
      <c r="R11" s="202" t="s">
        <v>24</v>
      </c>
      <c r="S11" s="204" t="s">
        <v>25</v>
      </c>
      <c r="T11" s="206" t="s">
        <v>26</v>
      </c>
      <c r="U11" s="208" t="s">
        <v>27</v>
      </c>
    </row>
    <row r="12" spans="1:21" ht="36.5" thickBot="1" x14ac:dyDescent="0.4">
      <c r="A12" s="227"/>
      <c r="B12" s="229"/>
      <c r="C12" s="215"/>
      <c r="D12" s="217"/>
      <c r="E12" s="217"/>
      <c r="F12" s="215"/>
      <c r="G12" s="215"/>
      <c r="H12" s="215"/>
      <c r="I12" s="215"/>
      <c r="J12" s="11" t="s">
        <v>28</v>
      </c>
      <c r="K12" s="12" t="s">
        <v>29</v>
      </c>
      <c r="L12" s="13" t="s">
        <v>30</v>
      </c>
      <c r="M12" s="14" t="s">
        <v>31</v>
      </c>
      <c r="N12" s="13" t="s">
        <v>32</v>
      </c>
      <c r="O12" s="12" t="s">
        <v>33</v>
      </c>
      <c r="P12" s="13" t="s">
        <v>34</v>
      </c>
      <c r="Q12" s="15" t="s">
        <v>35</v>
      </c>
      <c r="R12" s="203"/>
      <c r="S12" s="205"/>
      <c r="T12" s="207"/>
      <c r="U12" s="209"/>
    </row>
    <row r="13" spans="1:21" ht="15" thickBot="1" x14ac:dyDescent="0.4">
      <c r="C13" s="186" t="s">
        <v>36</v>
      </c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8"/>
    </row>
    <row r="14" spans="1:21" s="16" customFormat="1" ht="20" customHeight="1" x14ac:dyDescent="0.35">
      <c r="A14" s="172"/>
      <c r="B14" s="173"/>
      <c r="C14" s="17" t="s">
        <v>37</v>
      </c>
      <c r="D14" s="18"/>
      <c r="E14" s="19"/>
      <c r="F14" s="19" t="s">
        <v>38</v>
      </c>
      <c r="G14" s="18" t="s">
        <v>39</v>
      </c>
      <c r="H14" s="18">
        <v>9</v>
      </c>
      <c r="I14" s="18">
        <v>9</v>
      </c>
      <c r="J14" s="20"/>
      <c r="K14" s="21"/>
      <c r="L14" s="20"/>
      <c r="M14" s="22"/>
      <c r="N14" s="20"/>
      <c r="O14" s="21"/>
      <c r="P14" s="20"/>
      <c r="Q14" s="21"/>
      <c r="R14" s="23">
        <v>60</v>
      </c>
      <c r="S14" s="24"/>
      <c r="T14" s="24">
        <v>24</v>
      </c>
      <c r="U14" s="25"/>
    </row>
    <row r="15" spans="1:21" s="26" customFormat="1" ht="18" customHeight="1" x14ac:dyDescent="0.35">
      <c r="A15" s="174" t="s">
        <v>259</v>
      </c>
      <c r="B15" s="175" t="s">
        <v>258</v>
      </c>
      <c r="C15" s="84" t="s">
        <v>40</v>
      </c>
      <c r="D15" s="123" t="s">
        <v>41</v>
      </c>
      <c r="E15" s="27"/>
      <c r="F15" s="29" t="s">
        <v>42</v>
      </c>
      <c r="G15" s="30"/>
      <c r="H15" s="31">
        <v>2</v>
      </c>
      <c r="I15" s="31">
        <v>2</v>
      </c>
      <c r="J15" s="32" t="s">
        <v>43</v>
      </c>
      <c r="K15" s="33">
        <v>0.4</v>
      </c>
      <c r="L15" s="32" t="s">
        <v>43</v>
      </c>
      <c r="M15" s="33">
        <v>0.6</v>
      </c>
      <c r="N15" s="32" t="s">
        <v>44</v>
      </c>
      <c r="O15" s="34"/>
      <c r="P15" s="35" t="s">
        <v>43</v>
      </c>
      <c r="Q15" s="33">
        <v>1</v>
      </c>
      <c r="R15" s="36"/>
      <c r="S15" s="37"/>
      <c r="T15" s="37">
        <v>18</v>
      </c>
      <c r="U15" s="38"/>
    </row>
    <row r="16" spans="1:21" s="2" customFormat="1" x14ac:dyDescent="0.35">
      <c r="A16" s="174" t="s">
        <v>259</v>
      </c>
      <c r="B16" s="175" t="s">
        <v>258</v>
      </c>
      <c r="C16" s="84" t="s">
        <v>45</v>
      </c>
      <c r="D16" s="123" t="s">
        <v>41</v>
      </c>
      <c r="E16" s="27"/>
      <c r="F16" s="27" t="s">
        <v>46</v>
      </c>
      <c r="G16" s="31"/>
      <c r="H16" s="31">
        <v>2</v>
      </c>
      <c r="I16" s="31">
        <v>2</v>
      </c>
      <c r="J16" s="32" t="s">
        <v>43</v>
      </c>
      <c r="K16" s="33">
        <v>0.4</v>
      </c>
      <c r="L16" s="32" t="s">
        <v>43</v>
      </c>
      <c r="M16" s="33">
        <v>0.6</v>
      </c>
      <c r="N16" s="32" t="s">
        <v>44</v>
      </c>
      <c r="O16" s="34"/>
      <c r="P16" s="35" t="s">
        <v>43</v>
      </c>
      <c r="Q16" s="33">
        <v>1</v>
      </c>
      <c r="R16" s="36">
        <v>12</v>
      </c>
      <c r="S16" s="37"/>
      <c r="T16" s="37">
        <v>6</v>
      </c>
      <c r="U16" s="39"/>
    </row>
    <row r="17" spans="1:21" s="2" customFormat="1" x14ac:dyDescent="0.35">
      <c r="A17" s="174" t="s">
        <v>259</v>
      </c>
      <c r="B17" s="175" t="s">
        <v>258</v>
      </c>
      <c r="C17" s="176" t="s">
        <v>47</v>
      </c>
      <c r="D17" s="123" t="s">
        <v>41</v>
      </c>
      <c r="E17" s="27"/>
      <c r="F17" s="29" t="s">
        <v>48</v>
      </c>
      <c r="G17" s="40"/>
      <c r="H17" s="40">
        <v>2</v>
      </c>
      <c r="I17" s="40">
        <v>2</v>
      </c>
      <c r="J17" s="41"/>
      <c r="K17" s="42"/>
      <c r="L17" s="41" t="s">
        <v>43</v>
      </c>
      <c r="M17" s="42">
        <v>1</v>
      </c>
      <c r="N17" s="41"/>
      <c r="O17" s="43"/>
      <c r="P17" s="44" t="s">
        <v>43</v>
      </c>
      <c r="Q17" s="33">
        <v>1</v>
      </c>
      <c r="R17" s="45">
        <v>18</v>
      </c>
      <c r="S17" s="46"/>
      <c r="T17" s="46"/>
      <c r="U17" s="39"/>
    </row>
    <row r="18" spans="1:21" s="2" customFormat="1" x14ac:dyDescent="0.35">
      <c r="A18" s="174" t="s">
        <v>259</v>
      </c>
      <c r="B18" s="175" t="s">
        <v>258</v>
      </c>
      <c r="C18" s="176" t="s">
        <v>49</v>
      </c>
      <c r="D18" s="123" t="s">
        <v>41</v>
      </c>
      <c r="E18" s="27"/>
      <c r="F18" s="29" t="s">
        <v>50</v>
      </c>
      <c r="G18" s="47"/>
      <c r="H18" s="40">
        <v>2</v>
      </c>
      <c r="I18" s="40">
        <v>2</v>
      </c>
      <c r="J18" s="41" t="s">
        <v>43</v>
      </c>
      <c r="K18" s="48">
        <v>0.4</v>
      </c>
      <c r="L18" s="41" t="s">
        <v>43</v>
      </c>
      <c r="M18" s="48">
        <v>0.6</v>
      </c>
      <c r="N18" s="41" t="s">
        <v>44</v>
      </c>
      <c r="O18" s="43"/>
      <c r="P18" s="44" t="s">
        <v>43</v>
      </c>
      <c r="Q18" s="33">
        <v>1</v>
      </c>
      <c r="R18" s="45">
        <v>18</v>
      </c>
      <c r="S18" s="46"/>
      <c r="T18" s="46"/>
      <c r="U18" s="39"/>
    </row>
    <row r="19" spans="1:21" s="2" customFormat="1" x14ac:dyDescent="0.35">
      <c r="A19" s="174" t="s">
        <v>259</v>
      </c>
      <c r="B19" s="175" t="s">
        <v>258</v>
      </c>
      <c r="C19" s="177" t="s">
        <v>51</v>
      </c>
      <c r="D19" s="123" t="s">
        <v>41</v>
      </c>
      <c r="E19" s="27"/>
      <c r="F19" s="29" t="s">
        <v>52</v>
      </c>
      <c r="G19" s="40"/>
      <c r="H19" s="40">
        <v>1</v>
      </c>
      <c r="I19" s="40">
        <v>1</v>
      </c>
      <c r="J19" s="41"/>
      <c r="K19" s="42"/>
      <c r="L19" s="41" t="s">
        <v>43</v>
      </c>
      <c r="M19" s="42">
        <v>1</v>
      </c>
      <c r="N19" s="41"/>
      <c r="O19" s="43"/>
      <c r="P19" s="44" t="s">
        <v>43</v>
      </c>
      <c r="Q19" s="33">
        <v>1</v>
      </c>
      <c r="R19" s="45">
        <v>12</v>
      </c>
      <c r="S19" s="46"/>
      <c r="T19" s="46"/>
      <c r="U19" s="38"/>
    </row>
    <row r="20" spans="1:21" s="16" customFormat="1" x14ac:dyDescent="0.35">
      <c r="A20" s="172"/>
      <c r="B20" s="172"/>
      <c r="C20" s="49" t="s">
        <v>53</v>
      </c>
      <c r="D20" s="124"/>
      <c r="E20" s="50"/>
      <c r="F20" s="49" t="s">
        <v>54</v>
      </c>
      <c r="G20" s="51" t="s">
        <v>39</v>
      </c>
      <c r="H20" s="51">
        <v>7</v>
      </c>
      <c r="I20" s="51">
        <v>7</v>
      </c>
      <c r="J20" s="52"/>
      <c r="K20" s="53"/>
      <c r="L20" s="52"/>
      <c r="M20" s="53"/>
      <c r="N20" s="52"/>
      <c r="O20" s="53"/>
      <c r="P20" s="54"/>
      <c r="Q20" s="55"/>
      <c r="R20" s="56"/>
      <c r="S20" s="57"/>
      <c r="T20" s="57">
        <v>75</v>
      </c>
      <c r="U20" s="58"/>
    </row>
    <row r="21" spans="1:21" s="2" customFormat="1" x14ac:dyDescent="0.35">
      <c r="A21" s="174" t="s">
        <v>259</v>
      </c>
      <c r="B21" s="175" t="s">
        <v>258</v>
      </c>
      <c r="C21" s="176" t="s">
        <v>55</v>
      </c>
      <c r="D21" s="123" t="s">
        <v>41</v>
      </c>
      <c r="E21" s="27"/>
      <c r="F21" s="29" t="s">
        <v>56</v>
      </c>
      <c r="G21" s="40"/>
      <c r="H21" s="40">
        <v>2</v>
      </c>
      <c r="I21" s="40">
        <v>2</v>
      </c>
      <c r="J21" s="41"/>
      <c r="K21" s="43"/>
      <c r="L21" s="41" t="s">
        <v>43</v>
      </c>
      <c r="M21" s="48">
        <v>1</v>
      </c>
      <c r="N21" s="41"/>
      <c r="O21" s="43"/>
      <c r="P21" s="44" t="s">
        <v>43</v>
      </c>
      <c r="Q21" s="33">
        <v>1</v>
      </c>
      <c r="R21" s="45"/>
      <c r="S21" s="46"/>
      <c r="T21" s="46">
        <v>21</v>
      </c>
      <c r="U21" s="59"/>
    </row>
    <row r="22" spans="1:21" s="2" customFormat="1" x14ac:dyDescent="0.35">
      <c r="A22" s="174" t="s">
        <v>259</v>
      </c>
      <c r="B22" s="175" t="s">
        <v>258</v>
      </c>
      <c r="C22" s="176" t="s">
        <v>57</v>
      </c>
      <c r="D22" s="123" t="s">
        <v>41</v>
      </c>
      <c r="E22" s="27"/>
      <c r="F22" s="29" t="s">
        <v>58</v>
      </c>
      <c r="G22" s="40"/>
      <c r="H22" s="40">
        <v>2</v>
      </c>
      <c r="I22" s="40">
        <v>2</v>
      </c>
      <c r="J22" s="41"/>
      <c r="K22" s="43"/>
      <c r="L22" s="41" t="s">
        <v>43</v>
      </c>
      <c r="M22" s="48">
        <v>1</v>
      </c>
      <c r="N22" s="41"/>
      <c r="O22" s="43"/>
      <c r="P22" s="44" t="s">
        <v>43</v>
      </c>
      <c r="Q22" s="33">
        <v>1</v>
      </c>
      <c r="R22" s="45"/>
      <c r="S22" s="46"/>
      <c r="T22" s="46">
        <v>21</v>
      </c>
      <c r="U22" s="59"/>
    </row>
    <row r="23" spans="1:21" s="2" customFormat="1" x14ac:dyDescent="0.35">
      <c r="A23" s="174" t="s">
        <v>259</v>
      </c>
      <c r="B23" s="175" t="s">
        <v>258</v>
      </c>
      <c r="C23" s="177" t="s">
        <v>59</v>
      </c>
      <c r="D23" s="123" t="s">
        <v>41</v>
      </c>
      <c r="E23" s="27"/>
      <c r="F23" s="29" t="s">
        <v>60</v>
      </c>
      <c r="G23" s="40"/>
      <c r="H23" s="40">
        <v>2</v>
      </c>
      <c r="I23" s="40">
        <v>2</v>
      </c>
      <c r="J23" s="41"/>
      <c r="K23" s="47"/>
      <c r="L23" s="41" t="s">
        <v>43</v>
      </c>
      <c r="M23" s="48">
        <v>1</v>
      </c>
      <c r="N23" s="41"/>
      <c r="O23" s="43"/>
      <c r="P23" s="44" t="s">
        <v>43</v>
      </c>
      <c r="Q23" s="33">
        <v>1</v>
      </c>
      <c r="R23" s="45"/>
      <c r="S23" s="46"/>
      <c r="T23" s="46">
        <v>21</v>
      </c>
      <c r="U23" s="59"/>
    </row>
    <row r="24" spans="1:21" s="2" customFormat="1" x14ac:dyDescent="0.35">
      <c r="A24" s="174" t="s">
        <v>259</v>
      </c>
      <c r="B24" s="175" t="s">
        <v>258</v>
      </c>
      <c r="C24" s="176" t="s">
        <v>61</v>
      </c>
      <c r="D24" s="123" t="s">
        <v>41</v>
      </c>
      <c r="E24" s="27"/>
      <c r="F24" s="29" t="s">
        <v>62</v>
      </c>
      <c r="G24" s="40"/>
      <c r="H24" s="40">
        <v>1</v>
      </c>
      <c r="I24" s="40">
        <v>1</v>
      </c>
      <c r="J24" s="41"/>
      <c r="K24" s="42"/>
      <c r="L24" s="128" t="s">
        <v>43</v>
      </c>
      <c r="M24" s="129">
        <v>1</v>
      </c>
      <c r="N24" s="41"/>
      <c r="O24" s="43"/>
      <c r="P24" s="44" t="s">
        <v>43</v>
      </c>
      <c r="Q24" s="33">
        <v>1</v>
      </c>
      <c r="R24" s="45"/>
      <c r="S24" s="60"/>
      <c r="T24" s="60">
        <v>12</v>
      </c>
      <c r="U24" s="59"/>
    </row>
    <row r="25" spans="1:21" s="16" customFormat="1" x14ac:dyDescent="0.35">
      <c r="A25" s="172"/>
      <c r="B25" s="172"/>
      <c r="C25" s="49" t="s">
        <v>63</v>
      </c>
      <c r="D25" s="124"/>
      <c r="E25" s="50"/>
      <c r="F25" s="50" t="s">
        <v>64</v>
      </c>
      <c r="G25" s="51" t="s">
        <v>39</v>
      </c>
      <c r="H25" s="61">
        <v>8</v>
      </c>
      <c r="I25" s="61">
        <v>8</v>
      </c>
      <c r="J25" s="52"/>
      <c r="K25" s="53"/>
      <c r="L25" s="135"/>
      <c r="M25" s="136"/>
      <c r="N25" s="52"/>
      <c r="O25" s="53"/>
      <c r="P25" s="52"/>
      <c r="Q25" s="53"/>
      <c r="R25" s="62">
        <v>21</v>
      </c>
      <c r="S25" s="63"/>
      <c r="T25" s="63">
        <v>60</v>
      </c>
      <c r="U25" s="58"/>
    </row>
    <row r="26" spans="1:21" s="2" customFormat="1" x14ac:dyDescent="0.35">
      <c r="A26" s="175" t="s">
        <v>257</v>
      </c>
      <c r="B26" s="175" t="s">
        <v>256</v>
      </c>
      <c r="C26" s="29" t="s">
        <v>65</v>
      </c>
      <c r="D26" s="123" t="s">
        <v>41</v>
      </c>
      <c r="E26" s="27"/>
      <c r="F26" s="29" t="s">
        <v>66</v>
      </c>
      <c r="G26" s="40"/>
      <c r="H26" s="31">
        <v>2</v>
      </c>
      <c r="I26" s="31">
        <v>2</v>
      </c>
      <c r="J26" s="41"/>
      <c r="K26" s="48"/>
      <c r="L26" s="128" t="s">
        <v>43</v>
      </c>
      <c r="M26" s="129">
        <v>1</v>
      </c>
      <c r="N26" s="41"/>
      <c r="O26" s="43"/>
      <c r="P26" s="41" t="s">
        <v>43</v>
      </c>
      <c r="Q26" s="42">
        <v>1</v>
      </c>
      <c r="R26" s="45">
        <v>21</v>
      </c>
      <c r="S26" s="46"/>
      <c r="T26" s="46"/>
      <c r="U26" s="59"/>
    </row>
    <row r="27" spans="1:21" s="2" customFormat="1" x14ac:dyDescent="0.35">
      <c r="A27" s="175" t="s">
        <v>262</v>
      </c>
      <c r="B27" s="175" t="s">
        <v>260</v>
      </c>
      <c r="C27" s="29" t="s">
        <v>67</v>
      </c>
      <c r="D27" s="123" t="s">
        <v>41</v>
      </c>
      <c r="E27" s="27"/>
      <c r="F27" s="29" t="s">
        <v>68</v>
      </c>
      <c r="G27" s="40"/>
      <c r="H27" s="31">
        <v>2</v>
      </c>
      <c r="I27" s="31">
        <v>2</v>
      </c>
      <c r="J27" s="64"/>
      <c r="K27" s="65"/>
      <c r="L27" s="128" t="s">
        <v>43</v>
      </c>
      <c r="M27" s="129">
        <v>1</v>
      </c>
      <c r="N27" s="41" t="s">
        <v>44</v>
      </c>
      <c r="O27" s="43"/>
      <c r="P27" s="41" t="s">
        <v>43</v>
      </c>
      <c r="Q27" s="42">
        <v>1</v>
      </c>
      <c r="R27" s="45"/>
      <c r="S27" s="46"/>
      <c r="T27" s="46">
        <v>15</v>
      </c>
      <c r="U27" s="39"/>
    </row>
    <row r="28" spans="1:21" s="2" customFormat="1" x14ac:dyDescent="0.35">
      <c r="A28" s="175" t="s">
        <v>262</v>
      </c>
      <c r="B28" s="175" t="s">
        <v>260</v>
      </c>
      <c r="C28" s="29" t="s">
        <v>69</v>
      </c>
      <c r="D28" s="123" t="s">
        <v>41</v>
      </c>
      <c r="E28" s="27"/>
      <c r="F28" s="29" t="s">
        <v>70</v>
      </c>
      <c r="G28" s="47"/>
      <c r="H28" s="31">
        <v>2</v>
      </c>
      <c r="I28" s="31">
        <v>2</v>
      </c>
      <c r="J28" s="64"/>
      <c r="K28" s="67"/>
      <c r="L28" s="128" t="s">
        <v>43</v>
      </c>
      <c r="M28" s="130">
        <v>1</v>
      </c>
      <c r="N28" s="41" t="s">
        <v>44</v>
      </c>
      <c r="O28" s="43"/>
      <c r="P28" s="44" t="s">
        <v>43</v>
      </c>
      <c r="Q28" s="42">
        <v>1</v>
      </c>
      <c r="R28" s="45"/>
      <c r="S28" s="46"/>
      <c r="T28" s="46">
        <v>21</v>
      </c>
      <c r="U28" s="59"/>
    </row>
    <row r="29" spans="1:21" s="26" customFormat="1" x14ac:dyDescent="0.35">
      <c r="A29" s="175" t="s">
        <v>257</v>
      </c>
      <c r="B29" s="175" t="s">
        <v>256</v>
      </c>
      <c r="C29" s="27" t="s">
        <v>71</v>
      </c>
      <c r="D29" s="125" t="s">
        <v>41</v>
      </c>
      <c r="E29" s="69"/>
      <c r="F29" s="27" t="s">
        <v>72</v>
      </c>
      <c r="G29" s="30"/>
      <c r="H29" s="31">
        <v>2</v>
      </c>
      <c r="I29" s="70">
        <v>2</v>
      </c>
      <c r="J29" s="66"/>
      <c r="K29" s="68"/>
      <c r="L29" s="32" t="s">
        <v>43</v>
      </c>
      <c r="M29" s="71">
        <v>1</v>
      </c>
      <c r="N29" s="32"/>
      <c r="O29" s="34"/>
      <c r="P29" s="35" t="s">
        <v>43</v>
      </c>
      <c r="Q29" s="71">
        <v>1</v>
      </c>
      <c r="R29" s="36"/>
      <c r="S29" s="37"/>
      <c r="T29" s="37">
        <v>24</v>
      </c>
      <c r="U29" s="72"/>
    </row>
    <row r="30" spans="1:21" s="16" customFormat="1" x14ac:dyDescent="0.35">
      <c r="A30" s="172"/>
      <c r="B30" s="172"/>
      <c r="C30" s="49" t="s">
        <v>73</v>
      </c>
      <c r="D30" s="124"/>
      <c r="E30" s="50"/>
      <c r="F30" s="50" t="s">
        <v>74</v>
      </c>
      <c r="G30" s="55" t="s">
        <v>39</v>
      </c>
      <c r="H30" s="61">
        <v>6</v>
      </c>
      <c r="I30" s="61">
        <v>6</v>
      </c>
      <c r="J30" s="73"/>
      <c r="K30" s="74"/>
      <c r="L30" s="73"/>
      <c r="M30" s="75"/>
      <c r="N30" s="73"/>
      <c r="O30" s="75"/>
      <c r="P30" s="73"/>
      <c r="Q30" s="74"/>
      <c r="R30" s="62">
        <v>14</v>
      </c>
      <c r="S30" s="63">
        <v>21.5</v>
      </c>
      <c r="T30" s="63">
        <v>12</v>
      </c>
      <c r="U30" s="58"/>
    </row>
    <row r="31" spans="1:21" s="26" customFormat="1" x14ac:dyDescent="0.35">
      <c r="A31" s="174" t="s">
        <v>259</v>
      </c>
      <c r="B31" s="175" t="s">
        <v>258</v>
      </c>
      <c r="C31" s="126" t="s">
        <v>76</v>
      </c>
      <c r="D31" s="123" t="s">
        <v>41</v>
      </c>
      <c r="E31" s="77"/>
      <c r="F31" s="127" t="s">
        <v>77</v>
      </c>
      <c r="G31" s="28"/>
      <c r="H31" s="123">
        <v>3</v>
      </c>
      <c r="I31" s="123">
        <v>3</v>
      </c>
      <c r="J31" s="128" t="s">
        <v>43</v>
      </c>
      <c r="K31" s="129">
        <v>0.4</v>
      </c>
      <c r="L31" s="128" t="s">
        <v>43</v>
      </c>
      <c r="M31" s="130">
        <v>0.6</v>
      </c>
      <c r="N31" s="128" t="s">
        <v>44</v>
      </c>
      <c r="O31" s="131"/>
      <c r="P31" s="128" t="s">
        <v>43</v>
      </c>
      <c r="Q31" s="130">
        <v>1</v>
      </c>
      <c r="R31" s="132"/>
      <c r="S31" s="133">
        <v>17.5</v>
      </c>
      <c r="T31" s="133"/>
      <c r="U31" s="134"/>
    </row>
    <row r="32" spans="1:21" s="26" customFormat="1" x14ac:dyDescent="0.35">
      <c r="A32" s="175" t="s">
        <v>262</v>
      </c>
      <c r="B32" s="175" t="s">
        <v>260</v>
      </c>
      <c r="C32" s="27" t="s">
        <v>78</v>
      </c>
      <c r="D32" s="123" t="s">
        <v>41</v>
      </c>
      <c r="E32" s="27"/>
      <c r="F32" s="27" t="s">
        <v>79</v>
      </c>
      <c r="G32" s="31"/>
      <c r="H32" s="31">
        <v>1</v>
      </c>
      <c r="I32" s="31">
        <v>1</v>
      </c>
      <c r="J32" s="32"/>
      <c r="K32" s="71"/>
      <c r="L32" s="32" t="s">
        <v>43</v>
      </c>
      <c r="M32" s="33">
        <v>1</v>
      </c>
      <c r="N32" s="32"/>
      <c r="O32" s="34"/>
      <c r="P32" s="32" t="s">
        <v>43</v>
      </c>
      <c r="Q32" s="33">
        <v>1</v>
      </c>
      <c r="R32" s="80"/>
      <c r="S32" s="37"/>
      <c r="T32" s="37">
        <v>12</v>
      </c>
      <c r="U32" s="81"/>
    </row>
    <row r="33" spans="1:23" s="26" customFormat="1" x14ac:dyDescent="0.35">
      <c r="A33" s="175" t="s">
        <v>265</v>
      </c>
      <c r="B33" s="175" t="s">
        <v>263</v>
      </c>
      <c r="C33" s="82" t="s">
        <v>80</v>
      </c>
      <c r="D33" s="125" t="s">
        <v>41</v>
      </c>
      <c r="E33" s="70"/>
      <c r="F33" s="69" t="s">
        <v>81</v>
      </c>
      <c r="G33" s="28"/>
      <c r="H33" s="31">
        <v>2</v>
      </c>
      <c r="I33" s="70">
        <v>2</v>
      </c>
      <c r="J33" s="32" t="s">
        <v>43</v>
      </c>
      <c r="K33" s="33">
        <v>1</v>
      </c>
      <c r="L33" s="32"/>
      <c r="M33" s="83"/>
      <c r="N33" s="32" t="s">
        <v>44</v>
      </c>
      <c r="O33" s="34"/>
      <c r="P33" s="32" t="s">
        <v>43</v>
      </c>
      <c r="Q33" s="71">
        <v>1</v>
      </c>
      <c r="R33" s="36">
        <v>14</v>
      </c>
      <c r="S33" s="37">
        <v>4</v>
      </c>
      <c r="T33" s="78"/>
      <c r="U33" s="72"/>
    </row>
    <row r="34" spans="1:23" x14ac:dyDescent="0.35">
      <c r="C34" s="27"/>
      <c r="D34" s="28"/>
      <c r="E34" s="27"/>
      <c r="F34" s="27"/>
      <c r="G34" s="84"/>
      <c r="H34" s="27"/>
      <c r="I34" s="27"/>
      <c r="J34" s="85"/>
      <c r="K34" s="84"/>
      <c r="L34" s="85"/>
      <c r="M34" s="84"/>
      <c r="N34" s="85"/>
      <c r="O34" s="86"/>
      <c r="P34" s="85"/>
      <c r="Q34" s="84"/>
      <c r="R34" s="80"/>
      <c r="S34" s="87"/>
      <c r="T34" s="87"/>
      <c r="U34" s="81"/>
    </row>
    <row r="35" spans="1:23" x14ac:dyDescent="0.35">
      <c r="C35" s="27"/>
      <c r="D35" s="31"/>
      <c r="E35" s="27"/>
      <c r="F35" s="27"/>
      <c r="G35" s="84"/>
      <c r="H35" s="27"/>
      <c r="I35" s="27"/>
      <c r="J35" s="85"/>
      <c r="K35" s="84"/>
      <c r="L35" s="85"/>
      <c r="M35" s="84"/>
      <c r="N35" s="85"/>
      <c r="O35" s="86"/>
      <c r="P35" s="88"/>
      <c r="Q35" s="86"/>
      <c r="R35" s="80"/>
      <c r="S35" s="87"/>
      <c r="T35" s="87"/>
      <c r="U35" s="81"/>
    </row>
    <row r="36" spans="1:23" x14ac:dyDescent="0.35">
      <c r="C36" s="89"/>
      <c r="D36" s="90"/>
      <c r="E36" s="91"/>
      <c r="F36" s="91"/>
      <c r="G36" s="92"/>
      <c r="H36" s="91"/>
      <c r="I36" s="91"/>
      <c r="J36" s="93"/>
      <c r="K36" s="94"/>
      <c r="L36" s="95"/>
      <c r="M36" s="92"/>
      <c r="N36" s="95"/>
      <c r="O36" s="94"/>
      <c r="P36" s="93"/>
      <c r="Q36" s="94"/>
      <c r="R36" s="96"/>
      <c r="S36" s="97"/>
      <c r="T36" s="97"/>
      <c r="U36" s="98"/>
      <c r="V36" s="99"/>
    </row>
    <row r="37" spans="1:23" x14ac:dyDescent="0.35">
      <c r="C37" s="189" t="s">
        <v>82</v>
      </c>
      <c r="D37" s="189"/>
      <c r="E37" s="189"/>
      <c r="F37" s="189"/>
      <c r="G37" s="190"/>
      <c r="H37" s="100">
        <f>+H30+H25+H20+H14</f>
        <v>30</v>
      </c>
      <c r="I37" s="101"/>
      <c r="J37" s="191"/>
      <c r="K37" s="191"/>
      <c r="L37" s="191"/>
      <c r="M37" s="191"/>
      <c r="N37" s="191" t="s">
        <v>83</v>
      </c>
      <c r="O37" s="191"/>
      <c r="P37" s="191"/>
      <c r="Q37" s="192"/>
      <c r="R37" s="102">
        <f>+R30+R25+R20+R14</f>
        <v>95</v>
      </c>
      <c r="S37" s="102">
        <v>9</v>
      </c>
      <c r="T37" s="102">
        <f>+T30+T25+T20+T14</f>
        <v>171</v>
      </c>
      <c r="U37" s="102">
        <f>+U30+U25+U20+U14</f>
        <v>0</v>
      </c>
      <c r="W37" s="103"/>
    </row>
    <row r="38" spans="1:23" x14ac:dyDescent="0.35">
      <c r="C38" s="104" t="s">
        <v>84</v>
      </c>
      <c r="D38" s="105"/>
      <c r="E38" s="16"/>
      <c r="I38" s="2"/>
      <c r="K38" s="2"/>
      <c r="L38" s="2"/>
      <c r="M38" s="106"/>
      <c r="N38" s="2"/>
      <c r="O38" s="2"/>
      <c r="P38" s="2"/>
      <c r="Q38" s="2"/>
      <c r="R38" s="2"/>
      <c r="T38" s="106"/>
      <c r="U38" s="107"/>
    </row>
    <row r="39" spans="1:23" x14ac:dyDescent="0.35">
      <c r="C39" s="99" t="s">
        <v>287</v>
      </c>
      <c r="E39" s="2"/>
      <c r="M39" s="2"/>
      <c r="N39" s="2"/>
      <c r="Q39" s="2"/>
      <c r="U39" s="108"/>
    </row>
    <row r="40" spans="1:23" x14ac:dyDescent="0.35">
      <c r="C40" s="99"/>
      <c r="E40" s="2"/>
      <c r="Q40" s="2"/>
      <c r="U40" s="108"/>
    </row>
    <row r="41" spans="1:23" x14ac:dyDescent="0.35">
      <c r="C41" s="99"/>
      <c r="E41" s="2"/>
      <c r="Q41" s="2"/>
      <c r="U41" s="108"/>
    </row>
    <row r="42" spans="1:23" x14ac:dyDescent="0.35">
      <c r="C42" s="99"/>
      <c r="E42" s="2"/>
      <c r="Q42" s="2"/>
      <c r="U42" s="108"/>
    </row>
    <row r="43" spans="1:23" x14ac:dyDescent="0.35">
      <c r="C43" s="99"/>
      <c r="D43" s="109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1"/>
    </row>
    <row r="44" spans="1:23" x14ac:dyDescent="0.35">
      <c r="C44" s="112"/>
      <c r="E44" s="2"/>
    </row>
    <row r="45" spans="1:23" x14ac:dyDescent="0.35">
      <c r="C45" s="2"/>
      <c r="E45" s="2"/>
    </row>
    <row r="46" spans="1:23" x14ac:dyDescent="0.35">
      <c r="C46" s="2"/>
      <c r="E46" s="2"/>
    </row>
    <row r="47" spans="1:23" x14ac:dyDescent="0.35">
      <c r="C47" s="2"/>
      <c r="E47" s="2"/>
    </row>
    <row r="48" spans="1:23" x14ac:dyDescent="0.35">
      <c r="C48" s="2"/>
      <c r="E48" s="2"/>
    </row>
    <row r="49" spans="3:17" x14ac:dyDescent="0.35">
      <c r="C49" s="2"/>
      <c r="E49" s="2"/>
    </row>
    <row r="53" spans="3:17" x14ac:dyDescent="0.35">
      <c r="Q53" s="2"/>
    </row>
    <row r="54" spans="3:17" x14ac:dyDescent="0.35">
      <c r="Q54" s="2"/>
    </row>
  </sheetData>
  <protectedRanges>
    <protectedRange sqref="C14" name="Plage1_1_1_1_1_1_4"/>
  </protectedRanges>
  <mergeCells count="36">
    <mergeCell ref="A9:A12"/>
    <mergeCell ref="B9:B12"/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C13:U13"/>
    <mergeCell ref="C37:G37"/>
    <mergeCell ref="J37:M37"/>
    <mergeCell ref="N37:Q37"/>
    <mergeCell ref="R9:U10"/>
    <mergeCell ref="J11:M11"/>
    <mergeCell ref="N11:Q11"/>
    <mergeCell ref="R11:R12"/>
    <mergeCell ref="S11:S12"/>
    <mergeCell ref="T11:T12"/>
    <mergeCell ref="U11:U12"/>
  </mergeCells>
  <conditionalFormatting sqref="C14">
    <cfRule type="expression" dxfId="5" priority="5" stopIfTrue="1">
      <formula>($C14="UE")</formula>
    </cfRule>
  </conditionalFormatting>
  <conditionalFormatting sqref="F31">
    <cfRule type="duplicateValues" dxfId="4" priority="4"/>
  </conditionalFormatting>
  <conditionalFormatting sqref="F31">
    <cfRule type="duplicateValues" dxfId="3" priority="3"/>
  </conditionalFormatting>
  <conditionalFormatting sqref="F31">
    <cfRule type="duplicateValues" dxfId="2" priority="2"/>
  </conditionalFormatting>
  <conditionalFormatting sqref="F31">
    <cfRule type="duplicateValues" dxfId="1" priority="1"/>
  </conditionalFormatting>
  <dataValidations count="2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" xr:uid="{00000000-0002-0000-0000-000000000000}"/>
    <dataValidation type="list" allowBlank="1" showInputMessage="1" showErrorMessage="1" sqref="L27:L28 J14:J36" xr:uid="{00FB00F4-0003-4BBB-B9BA-00F9007B004B}">
      <formula1>Nature_des_épreuves_CC</formula1>
    </dataValidation>
  </dataValidations>
  <pageMargins left="0.25" right="0.25" top="0.75" bottom="0.75" header="0.3" footer="0.3"/>
  <pageSetup paperSize="9" scale="6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'Liste valeurs'!$E$1:$E$107</xm:f>
          </x14:formula1>
          <xm:sqref>E14:E33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7"/>
  <sheetViews>
    <sheetView tabSelected="1" topLeftCell="A28" zoomScale="90" zoomScaleNormal="90" workbookViewId="0">
      <selection activeCell="C42" sqref="C42"/>
    </sheetView>
  </sheetViews>
  <sheetFormatPr baseColWidth="10" defaultRowHeight="14.5" x14ac:dyDescent="0.35"/>
  <cols>
    <col min="1" max="1" width="19.453125" style="2" customWidth="1"/>
    <col min="2" max="2" width="23.26953125" style="2" customWidth="1"/>
    <col min="3" max="3" width="62.54296875" customWidth="1"/>
    <col min="4" max="4" width="11.54296875" customWidth="1"/>
    <col min="5" max="5" width="18.81640625" style="1" customWidth="1"/>
    <col min="6" max="6" width="12.5429687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230" t="s">
        <v>0</v>
      </c>
      <c r="I1" s="230"/>
      <c r="J1" s="230"/>
      <c r="K1" s="230"/>
      <c r="L1" s="230"/>
      <c r="M1" s="230"/>
      <c r="N1" s="230"/>
      <c r="O1" s="230"/>
      <c r="P1" s="230"/>
    </row>
    <row r="2" spans="1:21" x14ac:dyDescent="0.35">
      <c r="C2" s="2"/>
      <c r="D2" s="2"/>
      <c r="F2" s="211" t="s">
        <v>1</v>
      </c>
      <c r="G2" s="211"/>
      <c r="H2" s="211"/>
      <c r="I2" s="211"/>
      <c r="J2" s="2"/>
      <c r="K2" s="2"/>
      <c r="L2" s="2"/>
      <c r="M2" s="2"/>
      <c r="N2" s="2"/>
      <c r="O2" s="2" t="str">
        <f>+'MCC Sem.3 sess.1 et 2 et Nbre H'!O2</f>
        <v>Année universitaire : 2025-2026</v>
      </c>
      <c r="P2" s="2"/>
      <c r="Q2" s="2"/>
    </row>
    <row r="3" spans="1:21" x14ac:dyDescent="0.35">
      <c r="C3" s="2"/>
      <c r="D3" s="2"/>
      <c r="F3" s="2"/>
      <c r="G3" s="2"/>
      <c r="H3" s="2"/>
      <c r="I3" s="2"/>
      <c r="J3" s="2"/>
      <c r="K3" s="3"/>
      <c r="L3" s="2"/>
      <c r="M3" s="3"/>
      <c r="O3" s="2"/>
      <c r="Q3" s="2"/>
      <c r="R3" s="3"/>
      <c r="S3" s="3"/>
      <c r="T3" s="3"/>
      <c r="U3" s="3"/>
    </row>
    <row r="4" spans="1:21" x14ac:dyDescent="0.35">
      <c r="C4" s="231" t="s">
        <v>2</v>
      </c>
      <c r="D4" s="232"/>
      <c r="E4" s="232"/>
      <c r="F4" s="232"/>
      <c r="G4" s="232"/>
      <c r="H4" s="232"/>
      <c r="I4" s="232"/>
      <c r="J4" s="233"/>
      <c r="K4" s="113" t="str">
        <f>+'MCC Sem.3 sess.1 et 2 et Nbre H'!K4</f>
        <v>Code Diplôme : JJMMAE1</v>
      </c>
      <c r="L4" s="114"/>
      <c r="M4" s="9"/>
      <c r="N4" s="115"/>
      <c r="O4" s="234" t="str">
        <f>+'MCC Sem.3 sess.1 et 2 et Nbre H'!O4</f>
        <v xml:space="preserve">Date approbation CEVU : </v>
      </c>
      <c r="P4" s="235">
        <f>+'MCC Sem.3 sess.1 et 2 et Nbre H'!P4</f>
        <v>0</v>
      </c>
      <c r="Q4" s="235">
        <f>+'MCC Sem.3 sess.1 et 2 et Nbre H'!Q4</f>
        <v>0</v>
      </c>
      <c r="R4" s="235">
        <f>+'MCC Sem.3 sess.1 et 2 et Nbre H'!R4</f>
        <v>0</v>
      </c>
      <c r="S4" s="235">
        <f>+'MCC Sem.3 sess.1 et 2 et Nbre H'!S4</f>
        <v>0</v>
      </c>
      <c r="T4" s="235">
        <f>+'MCC Sem.3 sess.1 et 2 et Nbre H'!T4</f>
        <v>0</v>
      </c>
      <c r="U4" s="237">
        <f>+'MCC Sem.3 sess.1 et 2 et Nbre H'!U4</f>
        <v>0</v>
      </c>
    </row>
    <row r="5" spans="1:21" x14ac:dyDescent="0.35">
      <c r="C5" s="210" t="s">
        <v>5</v>
      </c>
      <c r="D5" s="211"/>
      <c r="E5" s="211"/>
      <c r="F5" s="211"/>
      <c r="G5" s="211"/>
      <c r="H5" s="211"/>
      <c r="I5" s="211"/>
      <c r="J5" s="212"/>
      <c r="K5" s="113" t="str">
        <f>+'MCC Sem.3 sess.1 et 2 et Nbre H'!K5</f>
        <v xml:space="preserve">Code VDI :         116    </v>
      </c>
      <c r="L5" s="116"/>
      <c r="M5" s="9"/>
      <c r="N5" s="9"/>
      <c r="O5" s="238" t="str">
        <f>+'MCC Sem.3 sess.1 et 2 et Nbre H'!O5</f>
        <v>N° de version dans l'accréditation : 3</v>
      </c>
      <c r="P5" s="239">
        <f>+'MCC Sem.3 sess.1 et 2 et Nbre H'!P5</f>
        <v>0</v>
      </c>
      <c r="Q5" s="239">
        <f>+'MCC Sem.3 sess.1 et 2 et Nbre H'!Q5</f>
        <v>0</v>
      </c>
      <c r="R5" s="239">
        <f>+'MCC Sem.3 sess.1 et 2 et Nbre H'!R5</f>
        <v>0</v>
      </c>
      <c r="S5" s="239">
        <f>+'MCC Sem.3 sess.1 et 2 et Nbre H'!S5</f>
        <v>0</v>
      </c>
      <c r="T5" s="239">
        <f>+'MCC Sem.3 sess.1 et 2 et Nbre H'!T5</f>
        <v>0</v>
      </c>
      <c r="U5" s="241">
        <f>+'MCC Sem.3 sess.1 et 2 et Nbre H'!U5</f>
        <v>0</v>
      </c>
    </row>
    <row r="6" spans="1:21" x14ac:dyDescent="0.35">
      <c r="C6" s="210" t="s">
        <v>8</v>
      </c>
      <c r="D6" s="211"/>
      <c r="E6" s="211"/>
      <c r="F6" s="211"/>
      <c r="G6" s="211"/>
      <c r="H6" s="211"/>
      <c r="I6" s="211"/>
      <c r="J6" s="212"/>
      <c r="K6" s="113" t="str">
        <f>+'MCC Sem.3 sess.1 et 2 et Nbre H'!K6</f>
        <v>Code Etape :     JJM2DB</v>
      </c>
      <c r="L6" s="116"/>
      <c r="M6" s="9"/>
      <c r="N6" s="9"/>
      <c r="O6" s="238" t="s">
        <v>85</v>
      </c>
      <c r="P6" s="239"/>
      <c r="Q6" s="239"/>
      <c r="R6" s="239"/>
      <c r="S6" s="239"/>
      <c r="T6" s="239"/>
      <c r="U6" s="241"/>
    </row>
    <row r="7" spans="1:21" x14ac:dyDescent="0.35">
      <c r="C7" s="210" t="s">
        <v>10</v>
      </c>
      <c r="D7" s="211"/>
      <c r="E7" s="211"/>
      <c r="F7" s="211"/>
      <c r="G7" s="211"/>
      <c r="H7" s="211"/>
      <c r="I7" s="211"/>
      <c r="J7" s="212"/>
      <c r="K7" s="113" t="str">
        <f>+'MCC Sem.3 sess.1 et 2 et Nbre H'!K7</f>
        <v>Code VET :        211</v>
      </c>
      <c r="L7" s="116"/>
      <c r="M7" s="9"/>
      <c r="N7" s="9"/>
      <c r="O7" s="242" t="s">
        <v>86</v>
      </c>
      <c r="P7" s="243"/>
      <c r="Q7" s="243"/>
      <c r="R7" s="243"/>
      <c r="S7" s="243"/>
      <c r="T7" s="243"/>
      <c r="U7" s="244"/>
    </row>
    <row r="8" spans="1:21" ht="15" thickBot="1" x14ac:dyDescent="0.4">
      <c r="C8" s="210" t="s">
        <v>12</v>
      </c>
      <c r="D8" s="211"/>
      <c r="E8" s="211"/>
      <c r="F8" s="211"/>
      <c r="G8" s="211"/>
      <c r="H8" s="211"/>
      <c r="I8" s="211"/>
      <c r="J8" s="212"/>
      <c r="K8" s="4"/>
      <c r="L8" s="4"/>
      <c r="M8" s="5"/>
      <c r="N8" s="5"/>
      <c r="O8" s="6"/>
      <c r="P8" s="7"/>
      <c r="Q8" s="7"/>
      <c r="R8" s="8"/>
      <c r="S8" s="9"/>
      <c r="T8" s="9"/>
      <c r="U8" s="10"/>
    </row>
    <row r="9" spans="1:21" ht="15" customHeight="1" x14ac:dyDescent="0.35">
      <c r="A9" s="225" t="s">
        <v>247</v>
      </c>
      <c r="B9" s="225" t="s">
        <v>286</v>
      </c>
      <c r="C9" s="213" t="s">
        <v>13</v>
      </c>
      <c r="D9" s="213" t="s">
        <v>14</v>
      </c>
      <c r="E9" s="213" t="s">
        <v>15</v>
      </c>
      <c r="F9" s="213" t="s">
        <v>16</v>
      </c>
      <c r="G9" s="213" t="s">
        <v>17</v>
      </c>
      <c r="H9" s="218" t="s">
        <v>18</v>
      </c>
      <c r="I9" s="213" t="s">
        <v>19</v>
      </c>
      <c r="J9" s="219" t="s">
        <v>20</v>
      </c>
      <c r="K9" s="220"/>
      <c r="L9" s="220"/>
      <c r="M9" s="220"/>
      <c r="N9" s="220"/>
      <c r="O9" s="220"/>
      <c r="P9" s="220"/>
      <c r="Q9" s="221"/>
      <c r="R9" s="193" t="s">
        <v>21</v>
      </c>
      <c r="S9" s="194"/>
      <c r="T9" s="194"/>
      <c r="U9" s="195"/>
    </row>
    <row r="10" spans="1:21" ht="15" thickBot="1" x14ac:dyDescent="0.4">
      <c r="A10" s="226"/>
      <c r="B10" s="228"/>
      <c r="C10" s="214"/>
      <c r="D10" s="216"/>
      <c r="E10" s="216"/>
      <c r="F10" s="216"/>
      <c r="G10" s="214"/>
      <c r="H10" s="214"/>
      <c r="I10" s="214"/>
      <c r="J10" s="222"/>
      <c r="K10" s="223"/>
      <c r="L10" s="223"/>
      <c r="M10" s="223"/>
      <c r="N10" s="223"/>
      <c r="O10" s="223"/>
      <c r="P10" s="223"/>
      <c r="Q10" s="224"/>
      <c r="R10" s="196"/>
      <c r="S10" s="197"/>
      <c r="T10" s="197"/>
      <c r="U10" s="198"/>
    </row>
    <row r="11" spans="1:21" ht="15" thickBot="1" x14ac:dyDescent="0.4">
      <c r="A11" s="226"/>
      <c r="B11" s="228"/>
      <c r="C11" s="214"/>
      <c r="D11" s="216"/>
      <c r="E11" s="216"/>
      <c r="F11" s="216"/>
      <c r="G11" s="214"/>
      <c r="H11" s="214"/>
      <c r="I11" s="214"/>
      <c r="J11" s="199" t="s">
        <v>22</v>
      </c>
      <c r="K11" s="200"/>
      <c r="L11" s="200"/>
      <c r="M11" s="201"/>
      <c r="N11" s="199" t="s">
        <v>23</v>
      </c>
      <c r="O11" s="200"/>
      <c r="P11" s="200"/>
      <c r="Q11" s="201"/>
      <c r="R11" s="202" t="s">
        <v>24</v>
      </c>
      <c r="S11" s="204" t="s">
        <v>25</v>
      </c>
      <c r="T11" s="206" t="s">
        <v>26</v>
      </c>
      <c r="U11" s="208" t="s">
        <v>27</v>
      </c>
    </row>
    <row r="12" spans="1:21" ht="36.5" thickBot="1" x14ac:dyDescent="0.4">
      <c r="A12" s="227"/>
      <c r="B12" s="229"/>
      <c r="C12" s="215"/>
      <c r="D12" s="217"/>
      <c r="E12" s="217"/>
      <c r="F12" s="217"/>
      <c r="G12" s="215"/>
      <c r="H12" s="215"/>
      <c r="I12" s="215"/>
      <c r="J12" s="11" t="s">
        <v>28</v>
      </c>
      <c r="K12" s="12" t="s">
        <v>29</v>
      </c>
      <c r="L12" s="13" t="s">
        <v>30</v>
      </c>
      <c r="M12" s="14" t="s">
        <v>31</v>
      </c>
      <c r="N12" s="13" t="s">
        <v>32</v>
      </c>
      <c r="O12" s="12" t="s">
        <v>33</v>
      </c>
      <c r="P12" s="13" t="s">
        <v>34</v>
      </c>
      <c r="Q12" s="15" t="s">
        <v>35</v>
      </c>
      <c r="R12" s="203"/>
      <c r="S12" s="205"/>
      <c r="T12" s="207"/>
      <c r="U12" s="209"/>
    </row>
    <row r="13" spans="1:21" ht="15" thickBot="1" x14ac:dyDescent="0.4">
      <c r="C13" s="186" t="s">
        <v>87</v>
      </c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8"/>
    </row>
    <row r="14" spans="1:21" s="16" customFormat="1" x14ac:dyDescent="0.35">
      <c r="C14" s="117" t="s">
        <v>88</v>
      </c>
      <c r="D14" s="137"/>
      <c r="E14" s="137"/>
      <c r="F14" s="138" t="s">
        <v>89</v>
      </c>
      <c r="G14" s="137" t="s">
        <v>39</v>
      </c>
      <c r="H14" s="137">
        <v>5</v>
      </c>
      <c r="I14" s="137">
        <v>5</v>
      </c>
      <c r="J14" s="139"/>
      <c r="K14" s="140"/>
      <c r="L14" s="139"/>
      <c r="M14" s="141"/>
      <c r="N14" s="139"/>
      <c r="O14" s="140"/>
      <c r="P14" s="139"/>
      <c r="Q14" s="140"/>
      <c r="R14" s="142">
        <v>21</v>
      </c>
      <c r="S14" s="143"/>
      <c r="T14" s="143">
        <v>27</v>
      </c>
      <c r="U14" s="118"/>
    </row>
    <row r="15" spans="1:21" s="2" customFormat="1" x14ac:dyDescent="0.35">
      <c r="A15" s="174" t="s">
        <v>259</v>
      </c>
      <c r="B15" s="175" t="s">
        <v>258</v>
      </c>
      <c r="C15" s="29" t="s">
        <v>90</v>
      </c>
      <c r="D15" s="123" t="s">
        <v>41</v>
      </c>
      <c r="E15" s="123"/>
      <c r="F15" s="126" t="s">
        <v>91</v>
      </c>
      <c r="G15" s="144"/>
      <c r="H15" s="123">
        <v>2</v>
      </c>
      <c r="I15" s="123">
        <v>2</v>
      </c>
      <c r="J15" s="128"/>
      <c r="K15" s="144"/>
      <c r="L15" s="128" t="s">
        <v>43</v>
      </c>
      <c r="M15" s="130">
        <v>1</v>
      </c>
      <c r="N15" s="128"/>
      <c r="O15" s="131"/>
      <c r="P15" s="145" t="s">
        <v>43</v>
      </c>
      <c r="Q15" s="130">
        <v>1</v>
      </c>
      <c r="R15" s="132"/>
      <c r="S15" s="133"/>
      <c r="T15" s="133">
        <v>18</v>
      </c>
      <c r="U15" s="81"/>
    </row>
    <row r="16" spans="1:21" s="2" customFormat="1" x14ac:dyDescent="0.35">
      <c r="A16" s="174" t="s">
        <v>259</v>
      </c>
      <c r="B16" s="175" t="s">
        <v>258</v>
      </c>
      <c r="C16" s="29" t="s">
        <v>92</v>
      </c>
      <c r="D16" s="123" t="s">
        <v>41</v>
      </c>
      <c r="E16" s="123"/>
      <c r="F16" s="126" t="s">
        <v>93</v>
      </c>
      <c r="G16" s="123"/>
      <c r="H16" s="123">
        <v>2</v>
      </c>
      <c r="I16" s="123">
        <v>2</v>
      </c>
      <c r="J16" s="128" t="s">
        <v>43</v>
      </c>
      <c r="K16" s="130">
        <v>0.4</v>
      </c>
      <c r="L16" s="128" t="s">
        <v>43</v>
      </c>
      <c r="M16" s="130">
        <v>0.6</v>
      </c>
      <c r="N16" s="128" t="s">
        <v>44</v>
      </c>
      <c r="O16" s="131"/>
      <c r="P16" s="145" t="s">
        <v>43</v>
      </c>
      <c r="Q16" s="130">
        <v>1</v>
      </c>
      <c r="R16" s="132">
        <v>9</v>
      </c>
      <c r="S16" s="133"/>
      <c r="T16" s="133">
        <v>9</v>
      </c>
      <c r="U16" s="119"/>
    </row>
    <row r="17" spans="1:21" s="2" customFormat="1" x14ac:dyDescent="0.35">
      <c r="A17" s="174" t="s">
        <v>259</v>
      </c>
      <c r="B17" s="175" t="s">
        <v>258</v>
      </c>
      <c r="C17" s="29" t="s">
        <v>94</v>
      </c>
      <c r="D17" s="123" t="s">
        <v>41</v>
      </c>
      <c r="E17" s="123"/>
      <c r="F17" s="126" t="s">
        <v>95</v>
      </c>
      <c r="G17" s="123"/>
      <c r="H17" s="123">
        <v>1</v>
      </c>
      <c r="I17" s="123">
        <v>1</v>
      </c>
      <c r="J17" s="128"/>
      <c r="K17" s="130"/>
      <c r="L17" s="128" t="s">
        <v>43</v>
      </c>
      <c r="M17" s="130">
        <v>1</v>
      </c>
      <c r="N17" s="128"/>
      <c r="O17" s="131"/>
      <c r="P17" s="145" t="s">
        <v>43</v>
      </c>
      <c r="Q17" s="130">
        <v>1</v>
      </c>
      <c r="R17" s="132">
        <v>12</v>
      </c>
      <c r="S17" s="133"/>
      <c r="T17" s="133"/>
      <c r="U17" s="119"/>
    </row>
    <row r="18" spans="1:21" s="16" customFormat="1" x14ac:dyDescent="0.35">
      <c r="C18" s="49" t="s">
        <v>96</v>
      </c>
      <c r="D18" s="124"/>
      <c r="E18" s="124"/>
      <c r="F18" s="146" t="s">
        <v>97</v>
      </c>
      <c r="G18" s="124" t="s">
        <v>39</v>
      </c>
      <c r="H18" s="124">
        <v>6</v>
      </c>
      <c r="I18" s="124">
        <v>6</v>
      </c>
      <c r="J18" s="135"/>
      <c r="K18" s="147"/>
      <c r="L18" s="135"/>
      <c r="M18" s="147"/>
      <c r="N18" s="135"/>
      <c r="O18" s="136"/>
      <c r="P18" s="148"/>
      <c r="Q18" s="147"/>
      <c r="R18" s="149">
        <v>24</v>
      </c>
      <c r="S18" s="150"/>
      <c r="T18" s="150">
        <v>33</v>
      </c>
      <c r="U18" s="120"/>
    </row>
    <row r="19" spans="1:21" s="2" customFormat="1" x14ac:dyDescent="0.35">
      <c r="A19" s="175" t="s">
        <v>257</v>
      </c>
      <c r="B19" s="175" t="s">
        <v>256</v>
      </c>
      <c r="C19" s="29" t="s">
        <v>98</v>
      </c>
      <c r="D19" s="123"/>
      <c r="E19" s="123"/>
      <c r="F19" s="126" t="s">
        <v>99</v>
      </c>
      <c r="G19" s="123"/>
      <c r="H19" s="123">
        <v>2</v>
      </c>
      <c r="I19" s="123">
        <v>2</v>
      </c>
      <c r="J19" s="128" t="s">
        <v>43</v>
      </c>
      <c r="K19" s="130">
        <v>1</v>
      </c>
      <c r="L19" s="128"/>
      <c r="M19" s="130"/>
      <c r="N19" s="128"/>
      <c r="O19" s="131"/>
      <c r="P19" s="145" t="s">
        <v>43</v>
      </c>
      <c r="Q19" s="130">
        <v>1</v>
      </c>
      <c r="R19" s="132"/>
      <c r="S19" s="133"/>
      <c r="T19" s="133">
        <v>21</v>
      </c>
      <c r="U19" s="39"/>
    </row>
    <row r="20" spans="1:21" s="2" customFormat="1" x14ac:dyDescent="0.35">
      <c r="A20" s="175" t="s">
        <v>257</v>
      </c>
      <c r="B20" s="175" t="s">
        <v>256</v>
      </c>
      <c r="C20" s="29" t="s">
        <v>100</v>
      </c>
      <c r="D20" s="123" t="s">
        <v>41</v>
      </c>
      <c r="E20" s="123"/>
      <c r="F20" s="126" t="s">
        <v>101</v>
      </c>
      <c r="G20" s="123"/>
      <c r="H20" s="123">
        <v>2</v>
      </c>
      <c r="I20" s="123">
        <v>2</v>
      </c>
      <c r="J20" s="128" t="s">
        <v>43</v>
      </c>
      <c r="K20" s="130">
        <v>0.4</v>
      </c>
      <c r="L20" s="128" t="s">
        <v>43</v>
      </c>
      <c r="M20" s="129">
        <v>0.6</v>
      </c>
      <c r="N20" s="128" t="s">
        <v>44</v>
      </c>
      <c r="O20" s="131"/>
      <c r="P20" s="145" t="s">
        <v>43</v>
      </c>
      <c r="Q20" s="130">
        <v>1</v>
      </c>
      <c r="R20" s="132">
        <v>18</v>
      </c>
      <c r="S20" s="133"/>
      <c r="T20" s="133"/>
      <c r="U20" s="59"/>
    </row>
    <row r="21" spans="1:21" s="2" customFormat="1" x14ac:dyDescent="0.35">
      <c r="A21" s="174" t="s">
        <v>259</v>
      </c>
      <c r="B21" s="175" t="s">
        <v>258</v>
      </c>
      <c r="C21" s="29" t="s">
        <v>102</v>
      </c>
      <c r="D21" s="123" t="s">
        <v>41</v>
      </c>
      <c r="E21" s="123"/>
      <c r="F21" s="126" t="s">
        <v>103</v>
      </c>
      <c r="G21" s="144"/>
      <c r="H21" s="123">
        <v>2</v>
      </c>
      <c r="I21" s="123">
        <v>2</v>
      </c>
      <c r="J21" s="128" t="s">
        <v>43</v>
      </c>
      <c r="K21" s="130">
        <v>1</v>
      </c>
      <c r="L21" s="128"/>
      <c r="M21" s="131"/>
      <c r="N21" s="128" t="s">
        <v>44</v>
      </c>
      <c r="O21" s="131"/>
      <c r="P21" s="145" t="s">
        <v>43</v>
      </c>
      <c r="Q21" s="130">
        <v>1</v>
      </c>
      <c r="R21" s="132">
        <v>6</v>
      </c>
      <c r="S21" s="133"/>
      <c r="T21" s="133">
        <v>12</v>
      </c>
      <c r="U21" s="81"/>
    </row>
    <row r="22" spans="1:21" s="16" customFormat="1" x14ac:dyDescent="0.35">
      <c r="C22" s="49" t="s">
        <v>104</v>
      </c>
      <c r="D22" s="124"/>
      <c r="E22" s="124"/>
      <c r="F22" s="146" t="s">
        <v>105</v>
      </c>
      <c r="G22" s="151" t="s">
        <v>39</v>
      </c>
      <c r="H22" s="124">
        <v>5</v>
      </c>
      <c r="I22" s="124">
        <v>5</v>
      </c>
      <c r="J22" s="135"/>
      <c r="K22" s="136"/>
      <c r="L22" s="135"/>
      <c r="M22" s="152"/>
      <c r="N22" s="135"/>
      <c r="O22" s="136"/>
      <c r="P22" s="135"/>
      <c r="Q22" s="147"/>
      <c r="R22" s="149"/>
      <c r="S22" s="150">
        <v>60</v>
      </c>
      <c r="T22" s="150">
        <v>15</v>
      </c>
      <c r="U22" s="121"/>
    </row>
    <row r="23" spans="1:21" s="2" customFormat="1" x14ac:dyDescent="0.35">
      <c r="A23" s="175" t="s">
        <v>265</v>
      </c>
      <c r="B23" s="175" t="s">
        <v>263</v>
      </c>
      <c r="C23" s="29" t="s">
        <v>106</v>
      </c>
      <c r="D23" s="123" t="s">
        <v>41</v>
      </c>
      <c r="E23" s="153"/>
      <c r="F23" s="154" t="s">
        <v>107</v>
      </c>
      <c r="G23" s="123"/>
      <c r="H23" s="123">
        <v>2</v>
      </c>
      <c r="I23" s="123">
        <v>2</v>
      </c>
      <c r="J23" s="155"/>
      <c r="K23" s="156"/>
      <c r="L23" s="128" t="s">
        <v>43</v>
      </c>
      <c r="M23" s="129">
        <v>1</v>
      </c>
      <c r="N23" s="128" t="s">
        <v>44</v>
      </c>
      <c r="O23" s="131"/>
      <c r="P23" s="128" t="s">
        <v>43</v>
      </c>
      <c r="Q23" s="130">
        <v>1</v>
      </c>
      <c r="R23" s="132"/>
      <c r="S23" s="133"/>
      <c r="T23" s="133">
        <v>15</v>
      </c>
      <c r="U23" s="81"/>
    </row>
    <row r="24" spans="1:21" s="26" customFormat="1" x14ac:dyDescent="0.35">
      <c r="A24" s="174" t="s">
        <v>259</v>
      </c>
      <c r="B24" s="175" t="s">
        <v>258</v>
      </c>
      <c r="C24" s="76" t="s">
        <v>75</v>
      </c>
      <c r="D24" s="123" t="s">
        <v>41</v>
      </c>
      <c r="E24" s="123"/>
      <c r="F24" s="157" t="s">
        <v>108</v>
      </c>
      <c r="G24" s="123"/>
      <c r="H24" s="123">
        <v>3</v>
      </c>
      <c r="I24" s="123">
        <v>3</v>
      </c>
      <c r="J24" s="128" t="s">
        <v>43</v>
      </c>
      <c r="K24" s="129">
        <v>1</v>
      </c>
      <c r="L24" s="158"/>
      <c r="M24" s="159"/>
      <c r="N24" s="128" t="s">
        <v>44</v>
      </c>
      <c r="O24" s="131"/>
      <c r="P24" s="128" t="s">
        <v>43</v>
      </c>
      <c r="Q24" s="130">
        <v>1</v>
      </c>
      <c r="R24" s="160"/>
      <c r="S24" s="133">
        <v>60</v>
      </c>
      <c r="T24" s="133"/>
      <c r="U24" s="79"/>
    </row>
    <row r="25" spans="1:21" s="16" customFormat="1" x14ac:dyDescent="0.35">
      <c r="C25" s="49" t="s">
        <v>109</v>
      </c>
      <c r="D25" s="124"/>
      <c r="E25" s="124"/>
      <c r="F25" s="146" t="s">
        <v>110</v>
      </c>
      <c r="G25" s="151" t="s">
        <v>39</v>
      </c>
      <c r="H25" s="124">
        <v>14</v>
      </c>
      <c r="I25" s="124">
        <v>14</v>
      </c>
      <c r="J25" s="135"/>
      <c r="K25" s="147"/>
      <c r="L25" s="135"/>
      <c r="M25" s="147"/>
      <c r="N25" s="135"/>
      <c r="O25" s="136"/>
      <c r="P25" s="135"/>
      <c r="Q25" s="147"/>
      <c r="R25" s="149">
        <v>42</v>
      </c>
      <c r="S25" s="150">
        <v>1</v>
      </c>
      <c r="T25" s="150"/>
      <c r="U25" s="121"/>
    </row>
    <row r="26" spans="1:21" s="2" customFormat="1" x14ac:dyDescent="0.35">
      <c r="A26" s="174" t="s">
        <v>259</v>
      </c>
      <c r="B26" s="175" t="s">
        <v>258</v>
      </c>
      <c r="C26" s="29" t="s">
        <v>111</v>
      </c>
      <c r="D26" s="123"/>
      <c r="E26" s="123"/>
      <c r="F26" s="126" t="s">
        <v>112</v>
      </c>
      <c r="G26" s="123" t="s">
        <v>39</v>
      </c>
      <c r="H26" s="123">
        <v>10</v>
      </c>
      <c r="I26" s="123">
        <v>10</v>
      </c>
      <c r="J26" s="128" t="s">
        <v>43</v>
      </c>
      <c r="K26" s="129">
        <v>1</v>
      </c>
      <c r="L26" s="128"/>
      <c r="M26" s="144"/>
      <c r="N26" s="128" t="s">
        <v>44</v>
      </c>
      <c r="O26" s="131"/>
      <c r="P26" s="128" t="s">
        <v>43</v>
      </c>
      <c r="Q26" s="130">
        <v>1</v>
      </c>
      <c r="R26" s="132"/>
      <c r="S26" s="133">
        <v>1</v>
      </c>
      <c r="T26" s="133"/>
      <c r="U26" s="81"/>
    </row>
    <row r="27" spans="1:21" s="26" customFormat="1" x14ac:dyDescent="0.35">
      <c r="A27" s="175" t="s">
        <v>265</v>
      </c>
      <c r="B27" s="175" t="s">
        <v>263</v>
      </c>
      <c r="C27" s="27" t="s">
        <v>113</v>
      </c>
      <c r="D27" s="123" t="s">
        <v>41</v>
      </c>
      <c r="E27" s="123"/>
      <c r="F27" s="126" t="s">
        <v>114</v>
      </c>
      <c r="G27" s="123" t="s">
        <v>39</v>
      </c>
      <c r="H27" s="123">
        <v>2</v>
      </c>
      <c r="I27" s="123">
        <v>2</v>
      </c>
      <c r="J27" s="128"/>
      <c r="K27" s="129"/>
      <c r="L27" s="128" t="s">
        <v>43</v>
      </c>
      <c r="M27" s="129">
        <v>1</v>
      </c>
      <c r="N27" s="128"/>
      <c r="O27" s="131"/>
      <c r="P27" s="128" t="s">
        <v>43</v>
      </c>
      <c r="Q27" s="130">
        <v>1</v>
      </c>
      <c r="R27" s="132">
        <v>18</v>
      </c>
      <c r="S27" s="161"/>
      <c r="T27" s="161"/>
      <c r="U27" s="79"/>
    </row>
    <row r="28" spans="1:21" s="2" customFormat="1" x14ac:dyDescent="0.35">
      <c r="A28" s="174" t="s">
        <v>259</v>
      </c>
      <c r="B28" s="175" t="s">
        <v>258</v>
      </c>
      <c r="C28" s="29" t="s">
        <v>115</v>
      </c>
      <c r="D28" s="123" t="s">
        <v>41</v>
      </c>
      <c r="E28" s="123" t="s">
        <v>116</v>
      </c>
      <c r="F28" s="126" t="s">
        <v>117</v>
      </c>
      <c r="G28" s="123" t="s">
        <v>118</v>
      </c>
      <c r="H28" s="123">
        <v>1</v>
      </c>
      <c r="I28" s="123">
        <v>1</v>
      </c>
      <c r="J28" s="128"/>
      <c r="K28" s="130"/>
      <c r="L28" s="128" t="s">
        <v>43</v>
      </c>
      <c r="M28" s="130">
        <v>1</v>
      </c>
      <c r="N28" s="128"/>
      <c r="O28" s="131"/>
      <c r="P28" s="128" t="s">
        <v>43</v>
      </c>
      <c r="Q28" s="130">
        <v>1</v>
      </c>
      <c r="R28" s="132">
        <v>12</v>
      </c>
      <c r="S28" s="133"/>
      <c r="T28" s="133"/>
      <c r="U28" s="81"/>
    </row>
    <row r="29" spans="1:21" s="2" customFormat="1" x14ac:dyDescent="0.35">
      <c r="A29" s="175" t="s">
        <v>262</v>
      </c>
      <c r="B29" s="175" t="s">
        <v>260</v>
      </c>
      <c r="C29" s="29" t="s">
        <v>119</v>
      </c>
      <c r="D29" s="123" t="s">
        <v>41</v>
      </c>
      <c r="E29" s="125" t="s">
        <v>120</v>
      </c>
      <c r="F29" s="162" t="s">
        <v>121</v>
      </c>
      <c r="G29" s="123" t="s">
        <v>118</v>
      </c>
      <c r="H29" s="123">
        <v>1</v>
      </c>
      <c r="I29" s="125">
        <v>1</v>
      </c>
      <c r="J29" s="128"/>
      <c r="K29" s="130"/>
      <c r="L29" s="128" t="s">
        <v>43</v>
      </c>
      <c r="M29" s="130">
        <v>1</v>
      </c>
      <c r="N29" s="128"/>
      <c r="O29" s="131"/>
      <c r="P29" s="128" t="s">
        <v>43</v>
      </c>
      <c r="Q29" s="129">
        <v>1</v>
      </c>
      <c r="R29" s="132">
        <v>12</v>
      </c>
      <c r="S29" s="133"/>
      <c r="T29" s="133"/>
      <c r="U29" s="81"/>
    </row>
    <row r="30" spans="1:21" s="2" customFormat="1" x14ac:dyDescent="0.35">
      <c r="A30" s="174" t="s">
        <v>259</v>
      </c>
      <c r="B30" s="175" t="s">
        <v>258</v>
      </c>
      <c r="C30" s="27" t="s">
        <v>122</v>
      </c>
      <c r="D30" s="123" t="s">
        <v>41</v>
      </c>
      <c r="E30" s="123" t="s">
        <v>116</v>
      </c>
      <c r="F30" s="126" t="s">
        <v>123</v>
      </c>
      <c r="G30" s="123" t="s">
        <v>118</v>
      </c>
      <c r="H30" s="123">
        <v>1</v>
      </c>
      <c r="I30" s="123">
        <v>1</v>
      </c>
      <c r="J30" s="128"/>
      <c r="K30" s="130"/>
      <c r="L30" s="128" t="s">
        <v>43</v>
      </c>
      <c r="M30" s="130">
        <v>1</v>
      </c>
      <c r="N30" s="128"/>
      <c r="O30" s="131"/>
      <c r="P30" s="128" t="s">
        <v>43</v>
      </c>
      <c r="Q30" s="129">
        <v>1</v>
      </c>
      <c r="R30" s="132">
        <v>12</v>
      </c>
      <c r="S30" s="133"/>
      <c r="T30" s="133"/>
      <c r="U30" s="81"/>
    </row>
    <row r="31" spans="1:21" s="26" customFormat="1" x14ac:dyDescent="0.35">
      <c r="A31" s="174" t="s">
        <v>259</v>
      </c>
      <c r="B31" s="175" t="s">
        <v>258</v>
      </c>
      <c r="C31" s="27" t="s">
        <v>124</v>
      </c>
      <c r="D31" s="125" t="s">
        <v>41</v>
      </c>
      <c r="E31" s="125"/>
      <c r="F31" s="126" t="s">
        <v>125</v>
      </c>
      <c r="G31" s="123" t="s">
        <v>118</v>
      </c>
      <c r="H31" s="123">
        <v>1</v>
      </c>
      <c r="I31" s="125">
        <v>1</v>
      </c>
      <c r="J31" s="128"/>
      <c r="K31" s="131"/>
      <c r="L31" s="128" t="s">
        <v>43</v>
      </c>
      <c r="M31" s="129">
        <v>1</v>
      </c>
      <c r="N31" s="128"/>
      <c r="O31" s="131"/>
      <c r="P31" s="128" t="s">
        <v>43</v>
      </c>
      <c r="Q31" s="129">
        <v>1</v>
      </c>
      <c r="R31" s="132">
        <v>12</v>
      </c>
      <c r="S31" s="133"/>
      <c r="T31" s="133"/>
      <c r="U31" s="79"/>
    </row>
    <row r="32" spans="1:21" s="26" customFormat="1" x14ac:dyDescent="0.35">
      <c r="A32" s="175" t="s">
        <v>257</v>
      </c>
      <c r="B32" s="175" t="s">
        <v>256</v>
      </c>
      <c r="C32" s="27" t="s">
        <v>126</v>
      </c>
      <c r="D32" s="123" t="s">
        <v>41</v>
      </c>
      <c r="E32" s="123"/>
      <c r="F32" s="126" t="s">
        <v>127</v>
      </c>
      <c r="G32" s="144" t="s">
        <v>118</v>
      </c>
      <c r="H32" s="123">
        <v>1</v>
      </c>
      <c r="I32" s="123">
        <v>1</v>
      </c>
      <c r="J32" s="128"/>
      <c r="K32" s="144"/>
      <c r="L32" s="128" t="s">
        <v>43</v>
      </c>
      <c r="M32" s="130">
        <v>1</v>
      </c>
      <c r="N32" s="128"/>
      <c r="O32" s="131"/>
      <c r="P32" s="128" t="s">
        <v>43</v>
      </c>
      <c r="Q32" s="130">
        <v>1</v>
      </c>
      <c r="R32" s="132">
        <v>12</v>
      </c>
      <c r="S32" s="133"/>
      <c r="T32" s="133"/>
      <c r="U32" s="79"/>
    </row>
    <row r="33" spans="3:22" x14ac:dyDescent="0.35">
      <c r="C33" s="27"/>
      <c r="D33" s="126"/>
      <c r="E33" s="123"/>
      <c r="F33" s="126"/>
      <c r="G33" s="126"/>
      <c r="H33" s="126"/>
      <c r="I33" s="126"/>
      <c r="J33" s="158"/>
      <c r="K33" s="159"/>
      <c r="L33" s="158"/>
      <c r="M33" s="159"/>
      <c r="N33" s="158"/>
      <c r="O33" s="159"/>
      <c r="P33" s="158"/>
      <c r="Q33" s="159"/>
      <c r="R33" s="160"/>
      <c r="S33" s="163"/>
      <c r="T33" s="163"/>
      <c r="U33" s="81"/>
    </row>
    <row r="34" spans="3:22" x14ac:dyDescent="0.35">
      <c r="C34" s="27"/>
      <c r="D34" s="126"/>
      <c r="E34" s="123"/>
      <c r="F34" s="126"/>
      <c r="G34" s="164"/>
      <c r="H34" s="126"/>
      <c r="I34" s="162"/>
      <c r="J34" s="158"/>
      <c r="K34" s="164"/>
      <c r="L34" s="158"/>
      <c r="M34" s="154"/>
      <c r="N34" s="158"/>
      <c r="O34" s="159"/>
      <c r="P34" s="158"/>
      <c r="Q34" s="159"/>
      <c r="R34" s="160"/>
      <c r="S34" s="163"/>
      <c r="T34" s="163"/>
      <c r="U34" s="81"/>
    </row>
    <row r="35" spans="3:22" x14ac:dyDescent="0.35">
      <c r="C35" s="27"/>
      <c r="D35" s="27"/>
      <c r="E35" s="31"/>
      <c r="F35" s="27"/>
      <c r="G35" s="84"/>
      <c r="H35" s="27"/>
      <c r="I35" s="27"/>
      <c r="J35" s="85"/>
      <c r="K35" s="84"/>
      <c r="L35" s="85"/>
      <c r="M35" s="84"/>
      <c r="N35" s="85"/>
      <c r="O35" s="86"/>
      <c r="P35" s="85"/>
      <c r="Q35" s="86"/>
      <c r="R35" s="80"/>
      <c r="S35" s="87"/>
      <c r="T35" s="87"/>
      <c r="U35" s="81"/>
    </row>
    <row r="36" spans="3:22" x14ac:dyDescent="0.35">
      <c r="C36" s="27"/>
      <c r="D36" s="27"/>
      <c r="E36" s="31"/>
      <c r="F36" s="27"/>
      <c r="G36" s="84"/>
      <c r="H36" s="27"/>
      <c r="I36" s="27"/>
      <c r="J36" s="85"/>
      <c r="K36" s="84"/>
      <c r="L36" s="85"/>
      <c r="M36" s="84"/>
      <c r="N36" s="85"/>
      <c r="O36" s="86"/>
      <c r="P36" s="85"/>
      <c r="Q36" s="84"/>
      <c r="R36" s="80"/>
      <c r="S36" s="87"/>
      <c r="T36" s="87"/>
      <c r="U36" s="119"/>
    </row>
    <row r="37" spans="3:22" x14ac:dyDescent="0.35">
      <c r="C37" s="27"/>
      <c r="D37" s="27"/>
      <c r="E37" s="31"/>
      <c r="F37" s="27"/>
      <c r="G37" s="84"/>
      <c r="H37" s="27"/>
      <c r="I37" s="27"/>
      <c r="J37" s="85"/>
      <c r="K37" s="84"/>
      <c r="L37" s="85"/>
      <c r="M37" s="84"/>
      <c r="N37" s="85"/>
      <c r="O37" s="86"/>
      <c r="P37" s="85"/>
      <c r="Q37" s="84"/>
      <c r="R37" s="80"/>
      <c r="S37" s="87"/>
      <c r="T37" s="87"/>
      <c r="U37" s="81"/>
    </row>
    <row r="38" spans="3:22" x14ac:dyDescent="0.35">
      <c r="C38" s="27"/>
      <c r="D38" s="27"/>
      <c r="E38" s="31"/>
      <c r="F38" s="27"/>
      <c r="G38" s="84"/>
      <c r="H38" s="27"/>
      <c r="I38" s="27"/>
      <c r="J38" s="85"/>
      <c r="K38" s="84"/>
      <c r="L38" s="85"/>
      <c r="M38" s="84"/>
      <c r="N38" s="85"/>
      <c r="O38" s="86"/>
      <c r="P38" s="88"/>
      <c r="Q38" s="86"/>
      <c r="R38" s="80"/>
      <c r="S38" s="87"/>
      <c r="T38" s="87"/>
      <c r="U38" s="81"/>
    </row>
    <row r="39" spans="3:22" x14ac:dyDescent="0.35">
      <c r="C39" s="89"/>
      <c r="D39" s="91"/>
      <c r="E39" s="90"/>
      <c r="F39" s="91"/>
      <c r="G39" s="92"/>
      <c r="H39" s="91"/>
      <c r="I39" s="91"/>
      <c r="J39" s="93"/>
      <c r="K39" s="94"/>
      <c r="L39" s="95"/>
      <c r="M39" s="92"/>
      <c r="N39" s="95"/>
      <c r="O39" s="94"/>
      <c r="P39" s="93"/>
      <c r="Q39" s="94"/>
      <c r="R39" s="96"/>
      <c r="S39" s="97"/>
      <c r="T39" s="97"/>
      <c r="U39" s="98"/>
      <c r="V39" s="99"/>
    </row>
    <row r="40" spans="3:22" x14ac:dyDescent="0.35">
      <c r="C40" s="189" t="s">
        <v>82</v>
      </c>
      <c r="D40" s="189"/>
      <c r="E40" s="189"/>
      <c r="F40" s="189"/>
      <c r="G40" s="190"/>
      <c r="H40" s="100">
        <f>+H25+H22+H18+H14</f>
        <v>30</v>
      </c>
      <c r="I40" s="101"/>
      <c r="J40" s="191"/>
      <c r="K40" s="191"/>
      <c r="L40" s="191"/>
      <c r="M40" s="191"/>
      <c r="N40" s="191" t="s">
        <v>83</v>
      </c>
      <c r="O40" s="191"/>
      <c r="P40" s="191"/>
      <c r="Q40" s="192"/>
      <c r="R40" s="102">
        <f>+R25+R22+R18+R14</f>
        <v>87</v>
      </c>
      <c r="S40" s="102">
        <v>61</v>
      </c>
      <c r="T40" s="102">
        <f>+T25+T22+T18+T14</f>
        <v>75</v>
      </c>
      <c r="U40" s="102">
        <f>+U25+U22+U18+U14</f>
        <v>0</v>
      </c>
    </row>
    <row r="41" spans="3:22" x14ac:dyDescent="0.35">
      <c r="C41" s="104" t="s">
        <v>84</v>
      </c>
      <c r="D41" s="16"/>
      <c r="E41" s="105"/>
      <c r="I41" s="2"/>
      <c r="K41" s="2"/>
      <c r="L41" s="2"/>
      <c r="M41" s="106"/>
      <c r="N41" s="2"/>
      <c r="O41" s="2"/>
      <c r="P41" s="2"/>
      <c r="Q41" s="2"/>
      <c r="R41" s="2"/>
      <c r="T41" s="106"/>
      <c r="U41" s="107"/>
    </row>
    <row r="42" spans="3:22" x14ac:dyDescent="0.35">
      <c r="C42" s="99" t="s">
        <v>287</v>
      </c>
      <c r="D42" s="2"/>
      <c r="M42" s="2"/>
      <c r="N42" s="2"/>
      <c r="Q42" s="2"/>
      <c r="T42" s="103">
        <f>R40+S40+T40</f>
        <v>223</v>
      </c>
      <c r="U42" s="108"/>
    </row>
    <row r="43" spans="3:22" x14ac:dyDescent="0.35">
      <c r="C43" s="99"/>
      <c r="D43" s="2"/>
      <c r="Q43" s="2"/>
      <c r="U43" s="108"/>
    </row>
    <row r="44" spans="3:22" x14ac:dyDescent="0.35">
      <c r="C44" s="99"/>
      <c r="D44" s="2"/>
      <c r="Q44" s="2"/>
      <c r="U44" s="108"/>
    </row>
    <row r="45" spans="3:22" x14ac:dyDescent="0.35">
      <c r="C45" s="99"/>
      <c r="D45" s="2"/>
      <c r="Q45" s="2"/>
      <c r="U45" s="108"/>
    </row>
    <row r="46" spans="3:22" x14ac:dyDescent="0.35">
      <c r="C46" s="99"/>
      <c r="D46" s="110"/>
      <c r="E46" s="109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1"/>
    </row>
    <row r="47" spans="3:22" x14ac:dyDescent="0.35">
      <c r="C47" s="112"/>
      <c r="D47" s="2"/>
    </row>
    <row r="48" spans="3:22" x14ac:dyDescent="0.35">
      <c r="C48" s="2"/>
      <c r="D48" s="2"/>
    </row>
    <row r="49" spans="3:17" x14ac:dyDescent="0.35">
      <c r="C49" s="2"/>
      <c r="D49" s="2"/>
    </row>
    <row r="50" spans="3:17" x14ac:dyDescent="0.35">
      <c r="C50" s="2"/>
      <c r="D50" s="2"/>
    </row>
    <row r="51" spans="3:17" x14ac:dyDescent="0.35">
      <c r="C51" s="2"/>
      <c r="D51" s="2"/>
    </row>
    <row r="52" spans="3:17" x14ac:dyDescent="0.35">
      <c r="C52" s="2"/>
      <c r="D52" s="2"/>
    </row>
    <row r="56" spans="3:17" x14ac:dyDescent="0.35">
      <c r="Q56" s="2"/>
    </row>
    <row r="57" spans="3:17" x14ac:dyDescent="0.35">
      <c r="Q57" s="2"/>
    </row>
  </sheetData>
  <mergeCells count="32">
    <mergeCell ref="H1:P1"/>
    <mergeCell ref="F2:I2"/>
    <mergeCell ref="C4:J4"/>
    <mergeCell ref="O4:U4"/>
    <mergeCell ref="C5:J5"/>
    <mergeCell ref="O5:U5"/>
    <mergeCell ref="C6:J6"/>
    <mergeCell ref="O6:U6"/>
    <mergeCell ref="C7:J7"/>
    <mergeCell ref="O7:U7"/>
    <mergeCell ref="C8:J8"/>
    <mergeCell ref="C9:C12"/>
    <mergeCell ref="D9:D12"/>
    <mergeCell ref="E9:E12"/>
    <mergeCell ref="F9:F12"/>
    <mergeCell ref="G9:G12"/>
    <mergeCell ref="A9:A12"/>
    <mergeCell ref="B9:B12"/>
    <mergeCell ref="C13:U13"/>
    <mergeCell ref="C40:G40"/>
    <mergeCell ref="J40:M40"/>
    <mergeCell ref="N40:Q40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</mergeCells>
  <conditionalFormatting sqref="F23">
    <cfRule type="duplicateValues" dxfId="0" priority="6"/>
  </conditionalFormatting>
  <dataValidations count="3">
    <dataValidation type="list" allowBlank="1" showInputMessage="1" showErrorMessage="1" sqref="O6" xr:uid="{00A7004D-0048-40C2-9946-00D600C5000D}">
      <formula1>"Régime Formation,Formation Initiale,Formation Continue,Formation Initiale/Formation Continue"</formula1>
    </dataValidation>
    <dataValidation type="list" allowBlank="1" showInputMessage="1" showErrorMessage="1" sqref="O7" xr:uid="{007F0011-007A-44A6-88D6-009000CE0065}">
      <formula1>"Modalité Formation,Présentiel,Convention,EAD,Convention/EAD,Alternance/Contrat Professionnel,Alternance/Apprentissage"</formula1>
    </dataValidation>
    <dataValidation type="list" allowBlank="1" showInputMessage="1" showErrorMessage="1" sqref="L23 J14:J39" xr:uid="{006E009F-00E6-4B99-8C8E-0015003F0043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valeurs'!$E$1:$E$107</xm:f>
          </x14:formula1>
          <xm:sqref>E29 E31:E32 E14:E27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BE781-574E-4539-A15E-5D513D63C221}">
  <dimension ref="A1:D30"/>
  <sheetViews>
    <sheetView topLeftCell="A4" workbookViewId="0">
      <selection activeCell="A18" sqref="A18:A23"/>
    </sheetView>
  </sheetViews>
  <sheetFormatPr baseColWidth="10" defaultRowHeight="14.5" x14ac:dyDescent="0.35"/>
  <cols>
    <col min="1" max="1" width="17.36328125" customWidth="1"/>
    <col min="2" max="2" width="17.36328125" style="2" customWidth="1"/>
    <col min="3" max="3" width="91.08984375" customWidth="1"/>
    <col min="4" max="4" width="38.81640625" customWidth="1"/>
  </cols>
  <sheetData>
    <row r="1" spans="1:4" ht="18.5" x14ac:dyDescent="0.45">
      <c r="A1" s="166" t="s">
        <v>252</v>
      </c>
      <c r="B1" s="166"/>
      <c r="C1" s="2"/>
      <c r="D1" s="2"/>
    </row>
    <row r="2" spans="1:4" x14ac:dyDescent="0.35">
      <c r="A2" s="245" t="s">
        <v>253</v>
      </c>
      <c r="B2" s="246"/>
      <c r="C2" s="167" t="s">
        <v>254</v>
      </c>
      <c r="D2" s="167" t="s">
        <v>255</v>
      </c>
    </row>
    <row r="3" spans="1:4" x14ac:dyDescent="0.35">
      <c r="A3" s="247" t="s">
        <v>256</v>
      </c>
      <c r="B3" s="248"/>
      <c r="C3" s="165" t="s">
        <v>251</v>
      </c>
      <c r="D3" s="165" t="s">
        <v>257</v>
      </c>
    </row>
    <row r="4" spans="1:4" ht="16" customHeight="1" x14ac:dyDescent="0.35">
      <c r="A4" s="247" t="s">
        <v>258</v>
      </c>
      <c r="B4" s="248"/>
      <c r="C4" s="165" t="s">
        <v>250</v>
      </c>
      <c r="D4" s="169" t="s">
        <v>259</v>
      </c>
    </row>
    <row r="5" spans="1:4" ht="23.5" customHeight="1" x14ac:dyDescent="0.35">
      <c r="A5" s="247" t="s">
        <v>260</v>
      </c>
      <c r="B5" s="248"/>
      <c r="C5" s="170" t="s">
        <v>261</v>
      </c>
      <c r="D5" s="165" t="s">
        <v>262</v>
      </c>
    </row>
    <row r="6" spans="1:4" ht="13" customHeight="1" x14ac:dyDescent="0.35">
      <c r="A6" s="247" t="s">
        <v>263</v>
      </c>
      <c r="B6" s="248"/>
      <c r="C6" s="170" t="s">
        <v>264</v>
      </c>
      <c r="D6" s="165" t="s">
        <v>265</v>
      </c>
    </row>
    <row r="7" spans="1:4" x14ac:dyDescent="0.35">
      <c r="A7" s="2"/>
      <c r="C7" s="2"/>
      <c r="D7" s="2"/>
    </row>
    <row r="8" spans="1:4" ht="18.5" x14ac:dyDescent="0.45">
      <c r="A8" s="166" t="s">
        <v>266</v>
      </c>
      <c r="B8" s="166"/>
      <c r="C8" s="2"/>
      <c r="D8" s="181"/>
    </row>
    <row r="9" spans="1:4" x14ac:dyDescent="0.35">
      <c r="A9" s="167" t="s">
        <v>298</v>
      </c>
      <c r="B9" s="178" t="s">
        <v>253</v>
      </c>
      <c r="C9" s="178" t="s">
        <v>254</v>
      </c>
      <c r="D9" s="182"/>
    </row>
    <row r="10" spans="1:4" x14ac:dyDescent="0.35">
      <c r="A10" s="168" t="s">
        <v>292</v>
      </c>
      <c r="B10" s="179" t="s">
        <v>267</v>
      </c>
      <c r="C10" s="179" t="s">
        <v>268</v>
      </c>
      <c r="D10" s="183"/>
    </row>
    <row r="11" spans="1:4" x14ac:dyDescent="0.35">
      <c r="A11" s="168" t="s">
        <v>291</v>
      </c>
      <c r="B11" s="179" t="s">
        <v>269</v>
      </c>
      <c r="C11" s="179" t="s">
        <v>270</v>
      </c>
      <c r="D11" s="183"/>
    </row>
    <row r="12" spans="1:4" x14ac:dyDescent="0.35">
      <c r="A12" s="168" t="s">
        <v>297</v>
      </c>
      <c r="B12" s="179" t="s">
        <v>271</v>
      </c>
      <c r="C12" s="180" t="s">
        <v>272</v>
      </c>
      <c r="D12" s="183"/>
    </row>
    <row r="13" spans="1:4" x14ac:dyDescent="0.35">
      <c r="A13" s="168" t="s">
        <v>294</v>
      </c>
      <c r="B13" s="179" t="s">
        <v>273</v>
      </c>
      <c r="C13" s="179" t="s">
        <v>274</v>
      </c>
      <c r="D13" s="183"/>
    </row>
    <row r="14" spans="1:4" x14ac:dyDescent="0.35">
      <c r="A14" s="2"/>
      <c r="C14" s="2"/>
      <c r="D14" s="183"/>
    </row>
    <row r="15" spans="1:4" x14ac:dyDescent="0.35">
      <c r="A15" s="2"/>
      <c r="C15" s="2"/>
      <c r="D15" s="184"/>
    </row>
    <row r="16" spans="1:4" ht="18.5" x14ac:dyDescent="0.45">
      <c r="A16" s="166" t="s">
        <v>275</v>
      </c>
      <c r="B16" s="166"/>
      <c r="C16" s="2"/>
      <c r="D16" s="185"/>
    </row>
    <row r="17" spans="1:4" x14ac:dyDescent="0.35">
      <c r="A17" s="167" t="s">
        <v>298</v>
      </c>
      <c r="B17" s="178" t="s">
        <v>253</v>
      </c>
      <c r="C17" s="178" t="s">
        <v>254</v>
      </c>
      <c r="D17" s="185"/>
    </row>
    <row r="18" spans="1:4" x14ac:dyDescent="0.35">
      <c r="A18" s="168" t="s">
        <v>289</v>
      </c>
      <c r="B18" s="179" t="s">
        <v>276</v>
      </c>
      <c r="C18" s="180" t="s">
        <v>248</v>
      </c>
      <c r="D18" s="185"/>
    </row>
    <row r="19" spans="1:4" x14ac:dyDescent="0.35">
      <c r="A19" s="168" t="s">
        <v>296</v>
      </c>
      <c r="B19" s="179" t="s">
        <v>277</v>
      </c>
      <c r="C19" s="180" t="s">
        <v>249</v>
      </c>
      <c r="D19" s="185"/>
    </row>
    <row r="20" spans="1:4" x14ac:dyDescent="0.35">
      <c r="A20" s="168" t="s">
        <v>288</v>
      </c>
      <c r="B20" s="179" t="s">
        <v>278</v>
      </c>
      <c r="C20" s="180" t="s">
        <v>279</v>
      </c>
      <c r="D20" s="184"/>
    </row>
    <row r="21" spans="1:4" x14ac:dyDescent="0.35">
      <c r="A21" s="168" t="s">
        <v>293</v>
      </c>
      <c r="B21" s="179" t="s">
        <v>280</v>
      </c>
      <c r="C21" s="180" t="s">
        <v>281</v>
      </c>
      <c r="D21" s="184"/>
    </row>
    <row r="22" spans="1:4" x14ac:dyDescent="0.35">
      <c r="A22" s="168" t="s">
        <v>290</v>
      </c>
      <c r="B22" s="179" t="s">
        <v>282</v>
      </c>
      <c r="C22" s="180" t="s">
        <v>283</v>
      </c>
      <c r="D22" s="184"/>
    </row>
    <row r="23" spans="1:4" x14ac:dyDescent="0.35">
      <c r="A23" s="168" t="s">
        <v>295</v>
      </c>
      <c r="B23" s="179" t="s">
        <v>284</v>
      </c>
      <c r="C23" s="180" t="s">
        <v>285</v>
      </c>
      <c r="D23" s="184"/>
    </row>
    <row r="24" spans="1:4" x14ac:dyDescent="0.35">
      <c r="D24" s="181"/>
    </row>
    <row r="25" spans="1:4" x14ac:dyDescent="0.35">
      <c r="D25" s="181"/>
    </row>
    <row r="26" spans="1:4" x14ac:dyDescent="0.35">
      <c r="D26" s="181"/>
    </row>
    <row r="27" spans="1:4" x14ac:dyDescent="0.35">
      <c r="D27" s="181"/>
    </row>
    <row r="28" spans="1:4" x14ac:dyDescent="0.35">
      <c r="D28" s="181"/>
    </row>
    <row r="29" spans="1:4" x14ac:dyDescent="0.35">
      <c r="D29" s="181"/>
    </row>
    <row r="30" spans="1:4" x14ac:dyDescent="0.35">
      <c r="D30" s="181"/>
    </row>
  </sheetData>
  <mergeCells count="5"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46" workbookViewId="0">
      <selection activeCell="E1" sqref="E1:E107"/>
    </sheetView>
  </sheetViews>
  <sheetFormatPr baseColWidth="10" defaultRowHeight="14.5" x14ac:dyDescent="0.35"/>
  <sheetData>
    <row r="1" spans="2:5" x14ac:dyDescent="0.35">
      <c r="E1" t="s">
        <v>128</v>
      </c>
    </row>
    <row r="2" spans="2:5" x14ac:dyDescent="0.35">
      <c r="E2" t="s">
        <v>129</v>
      </c>
    </row>
    <row r="3" spans="2:5" ht="43.5" x14ac:dyDescent="0.35">
      <c r="B3" s="122" t="s">
        <v>130</v>
      </c>
      <c r="E3" t="s">
        <v>131</v>
      </c>
    </row>
    <row r="4" spans="2:5" x14ac:dyDescent="0.35">
      <c r="B4" t="s">
        <v>132</v>
      </c>
      <c r="E4" t="s">
        <v>133</v>
      </c>
    </row>
    <row r="5" spans="2:5" x14ac:dyDescent="0.35">
      <c r="B5" t="s">
        <v>134</v>
      </c>
      <c r="E5" t="s">
        <v>135</v>
      </c>
    </row>
    <row r="6" spans="2:5" x14ac:dyDescent="0.35">
      <c r="B6" t="s">
        <v>43</v>
      </c>
      <c r="E6" t="s">
        <v>136</v>
      </c>
    </row>
    <row r="7" spans="2:5" x14ac:dyDescent="0.35">
      <c r="B7" t="s">
        <v>137</v>
      </c>
      <c r="E7" t="s">
        <v>138</v>
      </c>
    </row>
    <row r="8" spans="2:5" x14ac:dyDescent="0.35">
      <c r="B8" t="s">
        <v>139</v>
      </c>
      <c r="E8" t="s">
        <v>140</v>
      </c>
    </row>
    <row r="9" spans="2:5" x14ac:dyDescent="0.35">
      <c r="B9" t="s">
        <v>141</v>
      </c>
      <c r="E9" t="s">
        <v>142</v>
      </c>
    </row>
    <row r="10" spans="2:5" x14ac:dyDescent="0.35">
      <c r="B10" t="s">
        <v>143</v>
      </c>
      <c r="E10" t="s">
        <v>144</v>
      </c>
    </row>
    <row r="11" spans="2:5" x14ac:dyDescent="0.35">
      <c r="B11" t="s">
        <v>145</v>
      </c>
      <c r="E11" t="s">
        <v>146</v>
      </c>
    </row>
    <row r="12" spans="2:5" x14ac:dyDescent="0.35">
      <c r="B12" t="s">
        <v>147</v>
      </c>
      <c r="E12" t="s">
        <v>148</v>
      </c>
    </row>
    <row r="13" spans="2:5" x14ac:dyDescent="0.35">
      <c r="B13" t="s">
        <v>149</v>
      </c>
      <c r="E13" t="s">
        <v>150</v>
      </c>
    </row>
    <row r="14" spans="2:5" x14ac:dyDescent="0.35">
      <c r="B14" t="s">
        <v>151</v>
      </c>
      <c r="E14" t="s">
        <v>152</v>
      </c>
    </row>
    <row r="15" spans="2:5" x14ac:dyDescent="0.35">
      <c r="E15" t="s">
        <v>153</v>
      </c>
    </row>
    <row r="16" spans="2:5" x14ac:dyDescent="0.35">
      <c r="E16" t="s">
        <v>154</v>
      </c>
    </row>
    <row r="17" spans="2:5" x14ac:dyDescent="0.35">
      <c r="E17" t="s">
        <v>155</v>
      </c>
    </row>
    <row r="18" spans="2:5" x14ac:dyDescent="0.35">
      <c r="B18" t="s">
        <v>156</v>
      </c>
      <c r="E18" t="s">
        <v>157</v>
      </c>
    </row>
    <row r="19" spans="2:5" x14ac:dyDescent="0.35">
      <c r="B19" t="s">
        <v>158</v>
      </c>
      <c r="E19" t="s">
        <v>159</v>
      </c>
    </row>
    <row r="20" spans="2:5" x14ac:dyDescent="0.35">
      <c r="B20" t="s">
        <v>160</v>
      </c>
      <c r="E20" t="s">
        <v>161</v>
      </c>
    </row>
    <row r="21" spans="2:5" x14ac:dyDescent="0.35">
      <c r="E21" t="s">
        <v>162</v>
      </c>
    </row>
    <row r="22" spans="2:5" x14ac:dyDescent="0.35">
      <c r="E22" t="s">
        <v>163</v>
      </c>
    </row>
    <row r="23" spans="2:5" x14ac:dyDescent="0.35">
      <c r="E23" t="s">
        <v>164</v>
      </c>
    </row>
    <row r="24" spans="2:5" x14ac:dyDescent="0.35">
      <c r="E24" t="s">
        <v>165</v>
      </c>
    </row>
    <row r="25" spans="2:5" x14ac:dyDescent="0.35">
      <c r="E25" t="s">
        <v>166</v>
      </c>
    </row>
    <row r="26" spans="2:5" x14ac:dyDescent="0.35">
      <c r="E26" t="s">
        <v>167</v>
      </c>
    </row>
    <row r="27" spans="2:5" x14ac:dyDescent="0.35">
      <c r="E27" t="s">
        <v>116</v>
      </c>
    </row>
    <row r="28" spans="2:5" x14ac:dyDescent="0.35">
      <c r="E28" t="s">
        <v>168</v>
      </c>
    </row>
    <row r="29" spans="2:5" x14ac:dyDescent="0.35">
      <c r="E29" t="s">
        <v>169</v>
      </c>
    </row>
    <row r="30" spans="2:5" x14ac:dyDescent="0.35">
      <c r="E30" t="s">
        <v>170</v>
      </c>
    </row>
    <row r="31" spans="2:5" x14ac:dyDescent="0.35">
      <c r="E31" t="s">
        <v>171</v>
      </c>
    </row>
    <row r="32" spans="2:5" x14ac:dyDescent="0.35">
      <c r="E32" t="s">
        <v>172</v>
      </c>
    </row>
    <row r="33" spans="5:5" x14ac:dyDescent="0.35">
      <c r="E33" t="s">
        <v>173</v>
      </c>
    </row>
    <row r="34" spans="5:5" x14ac:dyDescent="0.35">
      <c r="E34" t="s">
        <v>174</v>
      </c>
    </row>
    <row r="35" spans="5:5" x14ac:dyDescent="0.35">
      <c r="E35" t="s">
        <v>175</v>
      </c>
    </row>
    <row r="36" spans="5:5" x14ac:dyDescent="0.35">
      <c r="E36" t="s">
        <v>176</v>
      </c>
    </row>
    <row r="37" spans="5:5" x14ac:dyDescent="0.35">
      <c r="E37" t="s">
        <v>177</v>
      </c>
    </row>
    <row r="38" spans="5:5" x14ac:dyDescent="0.35">
      <c r="E38" t="s">
        <v>178</v>
      </c>
    </row>
    <row r="39" spans="5:5" x14ac:dyDescent="0.35">
      <c r="E39" t="s">
        <v>179</v>
      </c>
    </row>
    <row r="40" spans="5:5" x14ac:dyDescent="0.35">
      <c r="E40" t="s">
        <v>180</v>
      </c>
    </row>
    <row r="41" spans="5:5" x14ac:dyDescent="0.35">
      <c r="E41" t="s">
        <v>181</v>
      </c>
    </row>
    <row r="42" spans="5:5" x14ac:dyDescent="0.35">
      <c r="E42" t="s">
        <v>182</v>
      </c>
    </row>
    <row r="43" spans="5:5" x14ac:dyDescent="0.35">
      <c r="E43" t="s">
        <v>120</v>
      </c>
    </row>
    <row r="44" spans="5:5" x14ac:dyDescent="0.35">
      <c r="E44" t="s">
        <v>183</v>
      </c>
    </row>
    <row r="45" spans="5:5" x14ac:dyDescent="0.35">
      <c r="E45" t="s">
        <v>184</v>
      </c>
    </row>
    <row r="46" spans="5:5" x14ac:dyDescent="0.35">
      <c r="E46" t="s">
        <v>185</v>
      </c>
    </row>
    <row r="47" spans="5:5" x14ac:dyDescent="0.35">
      <c r="E47" t="s">
        <v>186</v>
      </c>
    </row>
    <row r="48" spans="5:5" x14ac:dyDescent="0.35">
      <c r="E48" t="s">
        <v>187</v>
      </c>
    </row>
    <row r="49" spans="5:5" x14ac:dyDescent="0.35">
      <c r="E49" t="s">
        <v>188</v>
      </c>
    </row>
    <row r="50" spans="5:5" x14ac:dyDescent="0.35">
      <c r="E50" t="s">
        <v>189</v>
      </c>
    </row>
    <row r="51" spans="5:5" x14ac:dyDescent="0.35">
      <c r="E51" t="s">
        <v>190</v>
      </c>
    </row>
    <row r="52" spans="5:5" x14ac:dyDescent="0.35">
      <c r="E52" t="s">
        <v>191</v>
      </c>
    </row>
    <row r="53" spans="5:5" x14ac:dyDescent="0.35">
      <c r="E53" t="s">
        <v>192</v>
      </c>
    </row>
    <row r="54" spans="5:5" x14ac:dyDescent="0.35">
      <c r="E54" t="s">
        <v>193</v>
      </c>
    </row>
    <row r="55" spans="5:5" x14ac:dyDescent="0.35">
      <c r="E55" t="s">
        <v>194</v>
      </c>
    </row>
    <row r="56" spans="5:5" x14ac:dyDescent="0.35">
      <c r="E56" t="s">
        <v>195</v>
      </c>
    </row>
    <row r="57" spans="5:5" x14ac:dyDescent="0.35">
      <c r="E57" t="s">
        <v>196</v>
      </c>
    </row>
    <row r="58" spans="5:5" x14ac:dyDescent="0.35">
      <c r="E58" t="s">
        <v>197</v>
      </c>
    </row>
    <row r="59" spans="5:5" x14ac:dyDescent="0.35">
      <c r="E59" t="s">
        <v>198</v>
      </c>
    </row>
    <row r="60" spans="5:5" x14ac:dyDescent="0.35">
      <c r="E60" t="s">
        <v>199</v>
      </c>
    </row>
    <row r="61" spans="5:5" x14ac:dyDescent="0.35">
      <c r="E61" t="s">
        <v>200</v>
      </c>
    </row>
    <row r="62" spans="5:5" x14ac:dyDescent="0.35">
      <c r="E62" t="s">
        <v>201</v>
      </c>
    </row>
    <row r="63" spans="5:5" x14ac:dyDescent="0.35">
      <c r="E63" t="s">
        <v>202</v>
      </c>
    </row>
    <row r="64" spans="5:5" x14ac:dyDescent="0.35">
      <c r="E64" t="s">
        <v>203</v>
      </c>
    </row>
    <row r="65" spans="5:5" x14ac:dyDescent="0.35">
      <c r="E65" t="s">
        <v>204</v>
      </c>
    </row>
    <row r="66" spans="5:5" x14ac:dyDescent="0.35">
      <c r="E66" t="s">
        <v>205</v>
      </c>
    </row>
    <row r="67" spans="5:5" x14ac:dyDescent="0.35">
      <c r="E67" t="s">
        <v>206</v>
      </c>
    </row>
    <row r="68" spans="5:5" x14ac:dyDescent="0.35">
      <c r="E68" t="s">
        <v>207</v>
      </c>
    </row>
    <row r="69" spans="5:5" x14ac:dyDescent="0.35">
      <c r="E69" t="s">
        <v>208</v>
      </c>
    </row>
    <row r="70" spans="5:5" x14ac:dyDescent="0.35">
      <c r="E70" t="s">
        <v>209</v>
      </c>
    </row>
    <row r="71" spans="5:5" x14ac:dyDescent="0.35">
      <c r="E71" t="s">
        <v>210</v>
      </c>
    </row>
    <row r="72" spans="5:5" x14ac:dyDescent="0.35">
      <c r="E72" t="s">
        <v>211</v>
      </c>
    </row>
    <row r="73" spans="5:5" x14ac:dyDescent="0.35">
      <c r="E73" t="s">
        <v>212</v>
      </c>
    </row>
    <row r="74" spans="5:5" x14ac:dyDescent="0.35">
      <c r="E74" t="s">
        <v>213</v>
      </c>
    </row>
    <row r="75" spans="5:5" x14ac:dyDescent="0.35">
      <c r="E75" t="s">
        <v>214</v>
      </c>
    </row>
    <row r="76" spans="5:5" x14ac:dyDescent="0.35">
      <c r="E76" t="s">
        <v>215</v>
      </c>
    </row>
    <row r="77" spans="5:5" x14ac:dyDescent="0.35">
      <c r="E77" t="s">
        <v>216</v>
      </c>
    </row>
    <row r="78" spans="5:5" x14ac:dyDescent="0.35">
      <c r="E78" t="s">
        <v>217</v>
      </c>
    </row>
    <row r="79" spans="5:5" x14ac:dyDescent="0.35">
      <c r="E79" t="s">
        <v>218</v>
      </c>
    </row>
    <row r="80" spans="5:5" x14ac:dyDescent="0.35">
      <c r="E80" t="s">
        <v>219</v>
      </c>
    </row>
    <row r="81" spans="5:5" x14ac:dyDescent="0.35">
      <c r="E81" t="s">
        <v>220</v>
      </c>
    </row>
    <row r="82" spans="5:5" x14ac:dyDescent="0.35">
      <c r="E82" t="s">
        <v>221</v>
      </c>
    </row>
    <row r="83" spans="5:5" x14ac:dyDescent="0.35">
      <c r="E83" t="s">
        <v>222</v>
      </c>
    </row>
    <row r="84" spans="5:5" x14ac:dyDescent="0.35">
      <c r="E84" t="s">
        <v>223</v>
      </c>
    </row>
    <row r="85" spans="5:5" x14ac:dyDescent="0.35">
      <c r="E85" t="s">
        <v>224</v>
      </c>
    </row>
    <row r="86" spans="5:5" x14ac:dyDescent="0.35">
      <c r="E86" t="s">
        <v>225</v>
      </c>
    </row>
    <row r="87" spans="5:5" x14ac:dyDescent="0.35">
      <c r="E87" t="s">
        <v>226</v>
      </c>
    </row>
    <row r="88" spans="5:5" x14ac:dyDescent="0.35">
      <c r="E88" t="s">
        <v>227</v>
      </c>
    </row>
    <row r="89" spans="5:5" x14ac:dyDescent="0.35">
      <c r="E89" t="s">
        <v>228</v>
      </c>
    </row>
    <row r="90" spans="5:5" x14ac:dyDescent="0.35">
      <c r="E90" t="s">
        <v>229</v>
      </c>
    </row>
    <row r="91" spans="5:5" x14ac:dyDescent="0.35">
      <c r="E91" t="s">
        <v>230</v>
      </c>
    </row>
    <row r="92" spans="5:5" x14ac:dyDescent="0.35">
      <c r="E92" t="s">
        <v>231</v>
      </c>
    </row>
    <row r="93" spans="5:5" x14ac:dyDescent="0.35">
      <c r="E93" t="s">
        <v>232</v>
      </c>
    </row>
    <row r="94" spans="5:5" x14ac:dyDescent="0.35">
      <c r="E94" t="s">
        <v>233</v>
      </c>
    </row>
    <row r="95" spans="5:5" x14ac:dyDescent="0.35">
      <c r="E95" t="s">
        <v>234</v>
      </c>
    </row>
    <row r="96" spans="5:5" x14ac:dyDescent="0.35">
      <c r="E96" t="s">
        <v>235</v>
      </c>
    </row>
    <row r="97" spans="5:5" x14ac:dyDescent="0.35">
      <c r="E97" t="s">
        <v>236</v>
      </c>
    </row>
    <row r="98" spans="5:5" x14ac:dyDescent="0.35">
      <c r="E98" t="s">
        <v>237</v>
      </c>
    </row>
    <row r="99" spans="5:5" x14ac:dyDescent="0.35">
      <c r="E99" t="s">
        <v>238</v>
      </c>
    </row>
    <row r="100" spans="5:5" x14ac:dyDescent="0.35">
      <c r="E100" t="s">
        <v>239</v>
      </c>
    </row>
    <row r="101" spans="5:5" x14ac:dyDescent="0.35">
      <c r="E101" t="s">
        <v>240</v>
      </c>
    </row>
    <row r="102" spans="5:5" x14ac:dyDescent="0.35">
      <c r="E102" t="s">
        <v>241</v>
      </c>
    </row>
    <row r="103" spans="5:5" x14ac:dyDescent="0.35">
      <c r="E103" t="s">
        <v>242</v>
      </c>
    </row>
    <row r="104" spans="5:5" x14ac:dyDescent="0.35">
      <c r="E104" t="s">
        <v>243</v>
      </c>
    </row>
    <row r="105" spans="5:5" x14ac:dyDescent="0.35">
      <c r="E105" t="s">
        <v>244</v>
      </c>
    </row>
    <row r="106" spans="5:5" x14ac:dyDescent="0.35">
      <c r="E106" t="s">
        <v>245</v>
      </c>
    </row>
    <row r="107" spans="5:5" x14ac:dyDescent="0.35">
      <c r="E107" t="s">
        <v>246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Sem.3 sess.1 et 2 et Nbre H</vt:lpstr>
      <vt:lpstr>MCC Sem4 sess.1 et 2 et Nbre H</vt:lpstr>
      <vt:lpstr>Blocs de compétences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BOULANGER</dc:creator>
  <cp:lastModifiedBy>SANDRINE FINE FALCY</cp:lastModifiedBy>
  <cp:revision>3</cp:revision>
  <dcterms:created xsi:type="dcterms:W3CDTF">2017-01-26T13:39:47Z</dcterms:created>
  <dcterms:modified xsi:type="dcterms:W3CDTF">2025-06-06T15:37:36Z</dcterms:modified>
</cp:coreProperties>
</file>